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A547F1E7-7DD6-4876-A708-6565EF1A56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Z48" i="31" s="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W40" i="2" s="1"/>
  <c r="V39" i="2"/>
  <c r="U39" i="2"/>
  <c r="T39" i="2"/>
  <c r="S39" i="2"/>
  <c r="R39" i="2"/>
  <c r="Q39" i="2"/>
  <c r="P39" i="2"/>
  <c r="O39" i="2"/>
  <c r="O40" i="2" s="1"/>
  <c r="N39" i="2"/>
  <c r="M39" i="2"/>
  <c r="L39" i="2"/>
  <c r="K39" i="2"/>
  <c r="J39" i="2"/>
  <c r="I39" i="2"/>
  <c r="H39" i="2"/>
  <c r="G39" i="2"/>
  <c r="G40" i="2" s="1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P40" i="5" s="1"/>
  <c r="O39" i="5"/>
  <c r="N39" i="5"/>
  <c r="M39" i="5"/>
  <c r="L39" i="5"/>
  <c r="K39" i="5"/>
  <c r="J39" i="5"/>
  <c r="I39" i="5"/>
  <c r="H39" i="5"/>
  <c r="H40" i="5" s="1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AA40" i="8" s="1"/>
  <c r="Y39" i="8"/>
  <c r="X39" i="8"/>
  <c r="W39" i="8"/>
  <c r="V39" i="8"/>
  <c r="U39" i="8"/>
  <c r="T39" i="8"/>
  <c r="S39" i="8"/>
  <c r="R39" i="8"/>
  <c r="R40" i="8" s="1"/>
  <c r="Q39" i="8"/>
  <c r="P39" i="8"/>
  <c r="O39" i="8"/>
  <c r="N39" i="8"/>
  <c r="M39" i="8"/>
  <c r="L39" i="8"/>
  <c r="K39" i="8"/>
  <c r="J39" i="8"/>
  <c r="J40" i="8" s="1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H40" i="15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J40" i="18" s="1"/>
  <c r="I39" i="18"/>
  <c r="H39" i="18"/>
  <c r="G39" i="18"/>
  <c r="F39" i="18"/>
  <c r="E39" i="18"/>
  <c r="D39" i="18"/>
  <c r="C39" i="18"/>
  <c r="AA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W40" i="20" s="1"/>
  <c r="V39" i="20"/>
  <c r="U39" i="20"/>
  <c r="T39" i="20"/>
  <c r="S39" i="20"/>
  <c r="R39" i="20"/>
  <c r="Q39" i="20"/>
  <c r="P39" i="20"/>
  <c r="O39" i="20"/>
  <c r="O40" i="20" s="1"/>
  <c r="N39" i="20"/>
  <c r="M39" i="20"/>
  <c r="L39" i="20"/>
  <c r="K39" i="20"/>
  <c r="J39" i="20"/>
  <c r="I39" i="20"/>
  <c r="H39" i="20"/>
  <c r="G39" i="20"/>
  <c r="G40" i="20" s="1"/>
  <c r="F39" i="20"/>
  <c r="E39" i="20"/>
  <c r="D39" i="20"/>
  <c r="C39" i="20"/>
  <c r="S40" i="21"/>
  <c r="AA39" i="21"/>
  <c r="Y39" i="21"/>
  <c r="Y40" i="21" s="1"/>
  <c r="X39" i="21"/>
  <c r="Z39" i="21" s="1"/>
  <c r="W39" i="21"/>
  <c r="V39" i="21"/>
  <c r="U39" i="21"/>
  <c r="T39" i="21"/>
  <c r="S39" i="21"/>
  <c r="R39" i="21"/>
  <c r="Q39" i="21"/>
  <c r="Q40" i="21" s="1"/>
  <c r="P39" i="21"/>
  <c r="O39" i="21"/>
  <c r="N39" i="21"/>
  <c r="M39" i="21"/>
  <c r="L39" i="21"/>
  <c r="K39" i="21"/>
  <c r="J39" i="21"/>
  <c r="I39" i="21"/>
  <c r="I40" i="21" s="1"/>
  <c r="H39" i="21"/>
  <c r="G39" i="21"/>
  <c r="F39" i="21"/>
  <c r="E39" i="21"/>
  <c r="D39" i="21"/>
  <c r="C39" i="21"/>
  <c r="Y40" i="22"/>
  <c r="I40" i="22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U40" i="23" s="1"/>
  <c r="T39" i="23"/>
  <c r="S39" i="23"/>
  <c r="R39" i="23"/>
  <c r="Q39" i="23"/>
  <c r="P39" i="23"/>
  <c r="O39" i="23"/>
  <c r="N39" i="23"/>
  <c r="M39" i="23"/>
  <c r="M40" i="23" s="1"/>
  <c r="L39" i="23"/>
  <c r="K39" i="23"/>
  <c r="J39" i="23"/>
  <c r="I39" i="23"/>
  <c r="H39" i="23"/>
  <c r="G39" i="23"/>
  <c r="F39" i="23"/>
  <c r="E39" i="23"/>
  <c r="E40" i="23" s="1"/>
  <c r="D39" i="23"/>
  <c r="C39" i="23"/>
  <c r="Q40" i="24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X40" i="25"/>
  <c r="Z40" i="25" s="1"/>
  <c r="E40" i="25"/>
  <c r="AA39" i="25"/>
  <c r="Y39" i="25"/>
  <c r="X39" i="25"/>
  <c r="Z39" i="25" s="1"/>
  <c r="W39" i="25"/>
  <c r="V39" i="25"/>
  <c r="U39" i="25"/>
  <c r="U40" i="25" s="1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Q40" i="26"/>
  <c r="AA39" i="26"/>
  <c r="Y39" i="26"/>
  <c r="X39" i="26"/>
  <c r="Z39" i="26" s="1"/>
  <c r="W39" i="26"/>
  <c r="V39" i="26"/>
  <c r="U39" i="26"/>
  <c r="T39" i="26"/>
  <c r="S39" i="26"/>
  <c r="R39" i="26"/>
  <c r="R40" i="26" s="1"/>
  <c r="Q39" i="26"/>
  <c r="P39" i="26"/>
  <c r="O39" i="26"/>
  <c r="N39" i="26"/>
  <c r="M39" i="26"/>
  <c r="L39" i="26"/>
  <c r="K39" i="26"/>
  <c r="J39" i="26"/>
  <c r="J40" i="26" s="1"/>
  <c r="I39" i="26"/>
  <c r="H39" i="26"/>
  <c r="G39" i="26"/>
  <c r="F39" i="26"/>
  <c r="E39" i="26"/>
  <c r="D39" i="26"/>
  <c r="C39" i="26"/>
  <c r="AA40" i="27"/>
  <c r="K40" i="27"/>
  <c r="AA39" i="27"/>
  <c r="Y39" i="27"/>
  <c r="X39" i="27"/>
  <c r="W39" i="27"/>
  <c r="V39" i="27"/>
  <c r="U39" i="27"/>
  <c r="T39" i="27"/>
  <c r="S39" i="27"/>
  <c r="R39" i="27"/>
  <c r="Q39" i="27"/>
  <c r="P39" i="27"/>
  <c r="P40" i="27" s="1"/>
  <c r="O39" i="27"/>
  <c r="N39" i="27"/>
  <c r="M39" i="27"/>
  <c r="L39" i="27"/>
  <c r="K39" i="27"/>
  <c r="J39" i="27"/>
  <c r="I39" i="27"/>
  <c r="H39" i="27"/>
  <c r="H40" i="27" s="1"/>
  <c r="G39" i="27"/>
  <c r="F39" i="27"/>
  <c r="E39" i="27"/>
  <c r="D39" i="27"/>
  <c r="C39" i="27"/>
  <c r="W40" i="28"/>
  <c r="G40" i="28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Q40" i="29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M40" i="30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P40" i="30" s="1"/>
  <c r="O39" i="30"/>
  <c r="N39" i="30"/>
  <c r="M39" i="30"/>
  <c r="L39" i="30"/>
  <c r="K39" i="30"/>
  <c r="J39" i="30"/>
  <c r="I39" i="30"/>
  <c r="H39" i="30"/>
  <c r="H40" i="30" s="1"/>
  <c r="G39" i="30"/>
  <c r="F39" i="30"/>
  <c r="E39" i="30"/>
  <c r="D39" i="30"/>
  <c r="C39" i="30"/>
  <c r="W40" i="31"/>
  <c r="G40" i="31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S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C40" i="1" s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X40" i="4" s="1"/>
  <c r="Z40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X40" i="8" s="1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W34" i="11"/>
  <c r="V34" i="11"/>
  <c r="V40" i="11" s="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X40" i="12" s="1"/>
  <c r="W34" i="12"/>
  <c r="V34" i="12"/>
  <c r="U34" i="12"/>
  <c r="T34" i="12"/>
  <c r="T40" i="12" s="1"/>
  <c r="S34" i="12"/>
  <c r="R34" i="12"/>
  <c r="R40" i="12" s="1"/>
  <c r="Q34" i="12"/>
  <c r="P34" i="12"/>
  <c r="P40" i="12" s="1"/>
  <c r="O34" i="12"/>
  <c r="N34" i="12"/>
  <c r="M34" i="12"/>
  <c r="M40" i="12" s="1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W40" i="13" s="1"/>
  <c r="V34" i="13"/>
  <c r="V40" i="13" s="1"/>
  <c r="U34" i="13"/>
  <c r="T34" i="13"/>
  <c r="S34" i="13"/>
  <c r="R34" i="13"/>
  <c r="R40" i="13" s="1"/>
  <c r="Q34" i="13"/>
  <c r="P34" i="13"/>
  <c r="O34" i="13"/>
  <c r="O40" i="13" s="1"/>
  <c r="N34" i="13"/>
  <c r="N40" i="13" s="1"/>
  <c r="M34" i="13"/>
  <c r="L34" i="13"/>
  <c r="L40" i="13" s="1"/>
  <c r="K34" i="13"/>
  <c r="K40" i="13" s="1"/>
  <c r="J34" i="13"/>
  <c r="J40" i="13" s="1"/>
  <c r="I34" i="13"/>
  <c r="H34" i="13"/>
  <c r="G34" i="13"/>
  <c r="G40" i="13" s="1"/>
  <c r="F34" i="13"/>
  <c r="F40" i="13" s="1"/>
  <c r="E34" i="13"/>
  <c r="D34" i="13"/>
  <c r="C34" i="13"/>
  <c r="AA34" i="14"/>
  <c r="Y34" i="14"/>
  <c r="X34" i="14"/>
  <c r="W34" i="14"/>
  <c r="V34" i="14"/>
  <c r="V40" i="14" s="1"/>
  <c r="U34" i="14"/>
  <c r="T34" i="14"/>
  <c r="T40" i="14" s="1"/>
  <c r="S34" i="14"/>
  <c r="R34" i="14"/>
  <c r="R40" i="14" s="1"/>
  <c r="Q34" i="14"/>
  <c r="P34" i="14"/>
  <c r="P40" i="14" s="1"/>
  <c r="O34" i="14"/>
  <c r="N34" i="14"/>
  <c r="N40" i="14" s="1"/>
  <c r="M34" i="14"/>
  <c r="L34" i="14"/>
  <c r="L40" i="14" s="1"/>
  <c r="K34" i="14"/>
  <c r="J34" i="14"/>
  <c r="J40" i="14" s="1"/>
  <c r="I34" i="14"/>
  <c r="H34" i="14"/>
  <c r="H40" i="14" s="1"/>
  <c r="G34" i="14"/>
  <c r="F34" i="14"/>
  <c r="F40" i="14" s="1"/>
  <c r="E34" i="14"/>
  <c r="D34" i="14"/>
  <c r="D40" i="14" s="1"/>
  <c r="C34" i="14"/>
  <c r="AA34" i="15"/>
  <c r="Y34" i="15"/>
  <c r="Z34" i="15" s="1"/>
  <c r="X34" i="15"/>
  <c r="X40" i="15" s="1"/>
  <c r="W34" i="15"/>
  <c r="V34" i="15"/>
  <c r="V40" i="15" s="1"/>
  <c r="U34" i="15"/>
  <c r="T34" i="15"/>
  <c r="T40" i="15" s="1"/>
  <c r="S34" i="15"/>
  <c r="R34" i="15"/>
  <c r="R40" i="15" s="1"/>
  <c r="Q34" i="15"/>
  <c r="P34" i="15"/>
  <c r="P40" i="15" s="1"/>
  <c r="O34" i="15"/>
  <c r="N34" i="15"/>
  <c r="N40" i="15" s="1"/>
  <c r="M34" i="15"/>
  <c r="L34" i="15"/>
  <c r="L40" i="15" s="1"/>
  <c r="K34" i="15"/>
  <c r="J34" i="15"/>
  <c r="J40" i="15" s="1"/>
  <c r="I34" i="15"/>
  <c r="H34" i="15"/>
  <c r="G34" i="15"/>
  <c r="F34" i="15"/>
  <c r="F40" i="15" s="1"/>
  <c r="E34" i="15"/>
  <c r="D34" i="15"/>
  <c r="D40" i="15" s="1"/>
  <c r="C34" i="15"/>
  <c r="AA34" i="16"/>
  <c r="Y34" i="16"/>
  <c r="X34" i="16"/>
  <c r="W34" i="16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N34" i="16"/>
  <c r="N40" i="16" s="1"/>
  <c r="M34" i="16"/>
  <c r="L34" i="16"/>
  <c r="L40" i="16" s="1"/>
  <c r="K34" i="16"/>
  <c r="J34" i="16"/>
  <c r="J40" i="16" s="1"/>
  <c r="I34" i="16"/>
  <c r="H34" i="16"/>
  <c r="H40" i="16" s="1"/>
  <c r="G34" i="16"/>
  <c r="F34" i="16"/>
  <c r="F40" i="16" s="1"/>
  <c r="E34" i="16"/>
  <c r="D34" i="16"/>
  <c r="D40" i="16" s="1"/>
  <c r="C34" i="16"/>
  <c r="AA34" i="17"/>
  <c r="Y34" i="17"/>
  <c r="X34" i="17"/>
  <c r="X40" i="17" s="1"/>
  <c r="W34" i="17"/>
  <c r="V34" i="17"/>
  <c r="V40" i="17" s="1"/>
  <c r="U34" i="17"/>
  <c r="T34" i="17"/>
  <c r="T40" i="17" s="1"/>
  <c r="S34" i="17"/>
  <c r="R34" i="17"/>
  <c r="R40" i="17" s="1"/>
  <c r="Q34" i="17"/>
  <c r="P34" i="17"/>
  <c r="P40" i="17" s="1"/>
  <c r="O34" i="17"/>
  <c r="O40" i="17" s="1"/>
  <c r="N34" i="17"/>
  <c r="N40" i="17" s="1"/>
  <c r="M34" i="17"/>
  <c r="L34" i="17"/>
  <c r="L40" i="17" s="1"/>
  <c r="K34" i="17"/>
  <c r="K40" i="17" s="1"/>
  <c r="J34" i="17"/>
  <c r="J40" i="17" s="1"/>
  <c r="I34" i="17"/>
  <c r="H34" i="17"/>
  <c r="H40" i="17" s="1"/>
  <c r="G34" i="17"/>
  <c r="G40" i="17" s="1"/>
  <c r="F34" i="17"/>
  <c r="F40" i="17" s="1"/>
  <c r="E34" i="17"/>
  <c r="D34" i="17"/>
  <c r="D40" i="17" s="1"/>
  <c r="C34" i="17"/>
  <c r="C40" i="17" s="1"/>
  <c r="AA34" i="18"/>
  <c r="Y34" i="18"/>
  <c r="Y40" i="18" s="1"/>
  <c r="X34" i="18"/>
  <c r="W34" i="18"/>
  <c r="V34" i="18"/>
  <c r="V40" i="18" s="1"/>
  <c r="U34" i="18"/>
  <c r="U40" i="18" s="1"/>
  <c r="T34" i="18"/>
  <c r="T40" i="18" s="1"/>
  <c r="S34" i="18"/>
  <c r="R34" i="18"/>
  <c r="Q34" i="18"/>
  <c r="Q40" i="18" s="1"/>
  <c r="P34" i="18"/>
  <c r="P40" i="18" s="1"/>
  <c r="O34" i="18"/>
  <c r="N34" i="18"/>
  <c r="N40" i="18" s="1"/>
  <c r="M34" i="18"/>
  <c r="M40" i="18" s="1"/>
  <c r="L34" i="18"/>
  <c r="L40" i="18" s="1"/>
  <c r="K34" i="18"/>
  <c r="J34" i="18"/>
  <c r="I34" i="18"/>
  <c r="I40" i="18" s="1"/>
  <c r="H34" i="18"/>
  <c r="H40" i="18" s="1"/>
  <c r="G34" i="18"/>
  <c r="F34" i="18"/>
  <c r="E34" i="18"/>
  <c r="E40" i="18" s="1"/>
  <c r="D34" i="18"/>
  <c r="D40" i="18" s="1"/>
  <c r="C34" i="18"/>
  <c r="AA34" i="19"/>
  <c r="Y34" i="19"/>
  <c r="X34" i="19"/>
  <c r="W34" i="19"/>
  <c r="W40" i="19" s="1"/>
  <c r="V34" i="19"/>
  <c r="V40" i="19" s="1"/>
  <c r="U34" i="19"/>
  <c r="T34" i="19"/>
  <c r="S34" i="19"/>
  <c r="S40" i="19" s="1"/>
  <c r="R34" i="19"/>
  <c r="R40" i="19" s="1"/>
  <c r="Q34" i="19"/>
  <c r="P34" i="19"/>
  <c r="O34" i="19"/>
  <c r="O40" i="19" s="1"/>
  <c r="N34" i="19"/>
  <c r="N40" i="19" s="1"/>
  <c r="M34" i="19"/>
  <c r="L34" i="19"/>
  <c r="L40" i="19" s="1"/>
  <c r="K34" i="19"/>
  <c r="K40" i="19" s="1"/>
  <c r="J34" i="19"/>
  <c r="J40" i="19" s="1"/>
  <c r="I34" i="19"/>
  <c r="H34" i="19"/>
  <c r="G34" i="19"/>
  <c r="G40" i="19" s="1"/>
  <c r="F34" i="19"/>
  <c r="F40" i="19" s="1"/>
  <c r="E34" i="19"/>
  <c r="D34" i="19"/>
  <c r="C34" i="19"/>
  <c r="C40" i="19" s="1"/>
  <c r="AA34" i="20"/>
  <c r="Z34" i="20"/>
  <c r="Y34" i="20"/>
  <c r="Y40" i="20" s="1"/>
  <c r="X34" i="20"/>
  <c r="X40" i="20" s="1"/>
  <c r="W34" i="20"/>
  <c r="V34" i="20"/>
  <c r="U34" i="20"/>
  <c r="U40" i="20" s="1"/>
  <c r="T34" i="20"/>
  <c r="T40" i="20" s="1"/>
  <c r="S34" i="20"/>
  <c r="R34" i="20"/>
  <c r="R40" i="20" s="1"/>
  <c r="Q34" i="20"/>
  <c r="Q40" i="20" s="1"/>
  <c r="P34" i="20"/>
  <c r="P40" i="20" s="1"/>
  <c r="O34" i="20"/>
  <c r="N34" i="20"/>
  <c r="N40" i="20" s="1"/>
  <c r="M34" i="20"/>
  <c r="M40" i="20" s="1"/>
  <c r="L34" i="20"/>
  <c r="L40" i="20" s="1"/>
  <c r="K34" i="20"/>
  <c r="J34" i="20"/>
  <c r="J40" i="20" s="1"/>
  <c r="I34" i="20"/>
  <c r="I40" i="20" s="1"/>
  <c r="H34" i="20"/>
  <c r="H40" i="20" s="1"/>
  <c r="G34" i="20"/>
  <c r="F34" i="20"/>
  <c r="E34" i="20"/>
  <c r="E40" i="20" s="1"/>
  <c r="D34" i="20"/>
  <c r="D40" i="20" s="1"/>
  <c r="C34" i="20"/>
  <c r="AA34" i="21"/>
  <c r="AA40" i="21" s="1"/>
  <c r="Y34" i="21"/>
  <c r="X34" i="21"/>
  <c r="Z34" i="21" s="1"/>
  <c r="W34" i="21"/>
  <c r="W40" i="21" s="1"/>
  <c r="V34" i="21"/>
  <c r="U34" i="21"/>
  <c r="T34" i="21"/>
  <c r="S34" i="21"/>
  <c r="R34" i="21"/>
  <c r="Q34" i="21"/>
  <c r="P34" i="21"/>
  <c r="P40" i="21" s="1"/>
  <c r="O34" i="21"/>
  <c r="O40" i="21" s="1"/>
  <c r="N34" i="21"/>
  <c r="M34" i="21"/>
  <c r="L34" i="21"/>
  <c r="K34" i="21"/>
  <c r="K40" i="21" s="1"/>
  <c r="J34" i="21"/>
  <c r="I34" i="21"/>
  <c r="H34" i="21"/>
  <c r="H40" i="21" s="1"/>
  <c r="G34" i="21"/>
  <c r="G40" i="21" s="1"/>
  <c r="F34" i="21"/>
  <c r="E34" i="21"/>
  <c r="D34" i="21"/>
  <c r="C34" i="21"/>
  <c r="C40" i="21" s="1"/>
  <c r="AA34" i="22"/>
  <c r="Y34" i="22"/>
  <c r="X34" i="22"/>
  <c r="Z34" i="22" s="1"/>
  <c r="W34" i="22"/>
  <c r="V34" i="22"/>
  <c r="V40" i="22" s="1"/>
  <c r="U34" i="22"/>
  <c r="U40" i="22" s="1"/>
  <c r="T34" i="22"/>
  <c r="S34" i="22"/>
  <c r="R34" i="22"/>
  <c r="R40" i="22" s="1"/>
  <c r="Q34" i="22"/>
  <c r="Q40" i="22" s="1"/>
  <c r="P34" i="22"/>
  <c r="O34" i="22"/>
  <c r="N34" i="22"/>
  <c r="N40" i="22" s="1"/>
  <c r="M34" i="22"/>
  <c r="M40" i="22" s="1"/>
  <c r="L34" i="22"/>
  <c r="K34" i="22"/>
  <c r="J34" i="22"/>
  <c r="J40" i="22" s="1"/>
  <c r="I34" i="22"/>
  <c r="H34" i="22"/>
  <c r="G34" i="22"/>
  <c r="F34" i="22"/>
  <c r="F40" i="22" s="1"/>
  <c r="E34" i="22"/>
  <c r="E40" i="22" s="1"/>
  <c r="D34" i="22"/>
  <c r="C34" i="22"/>
  <c r="AA34" i="23"/>
  <c r="AA40" i="23" s="1"/>
  <c r="Z34" i="23"/>
  <c r="Y34" i="23"/>
  <c r="X34" i="23"/>
  <c r="W34" i="23"/>
  <c r="W40" i="23" s="1"/>
  <c r="V34" i="23"/>
  <c r="U34" i="23"/>
  <c r="T34" i="23"/>
  <c r="S34" i="23"/>
  <c r="S40" i="23" s="1"/>
  <c r="R34" i="23"/>
  <c r="Q34" i="23"/>
  <c r="P34" i="23"/>
  <c r="O34" i="23"/>
  <c r="O40" i="23" s="1"/>
  <c r="N34" i="23"/>
  <c r="M34" i="23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AA34" i="24"/>
  <c r="Z34" i="24"/>
  <c r="Y34" i="24"/>
  <c r="Y40" i="24" s="1"/>
  <c r="X34" i="24"/>
  <c r="W34" i="24"/>
  <c r="V34" i="24"/>
  <c r="V40" i="24" s="1"/>
  <c r="U34" i="24"/>
  <c r="U40" i="24" s="1"/>
  <c r="T34" i="24"/>
  <c r="S34" i="24"/>
  <c r="R34" i="24"/>
  <c r="R40" i="24" s="1"/>
  <c r="Q34" i="24"/>
  <c r="P34" i="24"/>
  <c r="O34" i="24"/>
  <c r="N34" i="24"/>
  <c r="N40" i="24" s="1"/>
  <c r="M34" i="24"/>
  <c r="M40" i="24" s="1"/>
  <c r="L34" i="24"/>
  <c r="K34" i="24"/>
  <c r="J34" i="24"/>
  <c r="J40" i="24" s="1"/>
  <c r="I34" i="24"/>
  <c r="I40" i="24" s="1"/>
  <c r="H34" i="24"/>
  <c r="G34" i="24"/>
  <c r="F34" i="24"/>
  <c r="F40" i="24" s="1"/>
  <c r="E34" i="24"/>
  <c r="E40" i="24" s="1"/>
  <c r="D34" i="24"/>
  <c r="C34" i="24"/>
  <c r="AA34" i="25"/>
  <c r="Y34" i="25"/>
  <c r="X34" i="25"/>
  <c r="Z34" i="25" s="1"/>
  <c r="W34" i="25"/>
  <c r="W40" i="25" s="1"/>
  <c r="V34" i="25"/>
  <c r="U34" i="25"/>
  <c r="T34" i="25"/>
  <c r="S34" i="25"/>
  <c r="R34" i="25"/>
  <c r="Q34" i="25"/>
  <c r="Q40" i="25" s="1"/>
  <c r="P34" i="25"/>
  <c r="O34" i="25"/>
  <c r="O40" i="25" s="1"/>
  <c r="N34" i="25"/>
  <c r="M34" i="25"/>
  <c r="M40" i="25" s="1"/>
  <c r="L34" i="25"/>
  <c r="K34" i="25"/>
  <c r="K40" i="25" s="1"/>
  <c r="J34" i="25"/>
  <c r="I34" i="25"/>
  <c r="I40" i="25" s="1"/>
  <c r="H34" i="25"/>
  <c r="G34" i="25"/>
  <c r="G40" i="25" s="1"/>
  <c r="F34" i="25"/>
  <c r="E34" i="25"/>
  <c r="D34" i="25"/>
  <c r="C34" i="25"/>
  <c r="C40" i="25" s="1"/>
  <c r="AA34" i="26"/>
  <c r="Y34" i="26"/>
  <c r="Y40" i="26" s="1"/>
  <c r="X34" i="26"/>
  <c r="Z34" i="26" s="1"/>
  <c r="W34" i="26"/>
  <c r="W40" i="26" s="1"/>
  <c r="V34" i="26"/>
  <c r="U34" i="26"/>
  <c r="U40" i="26" s="1"/>
  <c r="T34" i="26"/>
  <c r="S34" i="26"/>
  <c r="S40" i="26" s="1"/>
  <c r="R34" i="26"/>
  <c r="Q34" i="26"/>
  <c r="P34" i="26"/>
  <c r="O34" i="26"/>
  <c r="O40" i="26" s="1"/>
  <c r="N34" i="26"/>
  <c r="M34" i="26"/>
  <c r="M40" i="26" s="1"/>
  <c r="L34" i="26"/>
  <c r="K34" i="26"/>
  <c r="K40" i="26" s="1"/>
  <c r="J34" i="26"/>
  <c r="I34" i="26"/>
  <c r="I40" i="26" s="1"/>
  <c r="H34" i="26"/>
  <c r="G34" i="26"/>
  <c r="G40" i="26" s="1"/>
  <c r="F34" i="26"/>
  <c r="E34" i="26"/>
  <c r="E40" i="26" s="1"/>
  <c r="D34" i="26"/>
  <c r="C34" i="26"/>
  <c r="C40" i="26" s="1"/>
  <c r="AA34" i="27"/>
  <c r="Y34" i="27"/>
  <c r="Y40" i="27" s="1"/>
  <c r="X34" i="27"/>
  <c r="Z34" i="27" s="1"/>
  <c r="W34" i="27"/>
  <c r="W40" i="27" s="1"/>
  <c r="V34" i="27"/>
  <c r="U34" i="27"/>
  <c r="U40" i="27" s="1"/>
  <c r="T34" i="27"/>
  <c r="S34" i="27"/>
  <c r="S40" i="27" s="1"/>
  <c r="R34" i="27"/>
  <c r="Q34" i="27"/>
  <c r="Q40" i="27" s="1"/>
  <c r="P34" i="27"/>
  <c r="O34" i="27"/>
  <c r="O40" i="27" s="1"/>
  <c r="N34" i="27"/>
  <c r="M34" i="27"/>
  <c r="M40" i="27" s="1"/>
  <c r="L34" i="27"/>
  <c r="K34" i="27"/>
  <c r="J34" i="27"/>
  <c r="I34" i="27"/>
  <c r="I40" i="27" s="1"/>
  <c r="H34" i="27"/>
  <c r="G34" i="27"/>
  <c r="G40" i="27" s="1"/>
  <c r="F34" i="27"/>
  <c r="E34" i="27"/>
  <c r="E40" i="27" s="1"/>
  <c r="D34" i="27"/>
  <c r="C34" i="27"/>
  <c r="C40" i="27" s="1"/>
  <c r="AA34" i="28"/>
  <c r="AA40" i="28" s="1"/>
  <c r="Y34" i="28"/>
  <c r="Y40" i="28" s="1"/>
  <c r="X34" i="28"/>
  <c r="Z34" i="28" s="1"/>
  <c r="W34" i="28"/>
  <c r="V34" i="28"/>
  <c r="U34" i="28"/>
  <c r="U40" i="28" s="1"/>
  <c r="T34" i="28"/>
  <c r="S34" i="28"/>
  <c r="S40" i="28" s="1"/>
  <c r="R34" i="28"/>
  <c r="Q34" i="28"/>
  <c r="Q40" i="28" s="1"/>
  <c r="P34" i="28"/>
  <c r="O34" i="28"/>
  <c r="O40" i="28" s="1"/>
  <c r="N34" i="28"/>
  <c r="M34" i="28"/>
  <c r="M40" i="28" s="1"/>
  <c r="L34" i="28"/>
  <c r="K34" i="28"/>
  <c r="K40" i="28" s="1"/>
  <c r="J34" i="28"/>
  <c r="I34" i="28"/>
  <c r="I40" i="28" s="1"/>
  <c r="H34" i="28"/>
  <c r="G34" i="28"/>
  <c r="F34" i="28"/>
  <c r="E34" i="28"/>
  <c r="E40" i="28" s="1"/>
  <c r="D34" i="28"/>
  <c r="C34" i="28"/>
  <c r="C40" i="28" s="1"/>
  <c r="AA34" i="29"/>
  <c r="AA40" i="29" s="1"/>
  <c r="Y34" i="29"/>
  <c r="Y40" i="29" s="1"/>
  <c r="X34" i="29"/>
  <c r="Z34" i="29" s="1"/>
  <c r="W34" i="29"/>
  <c r="W40" i="29" s="1"/>
  <c r="V34" i="29"/>
  <c r="U34" i="29"/>
  <c r="U40" i="29" s="1"/>
  <c r="T34" i="29"/>
  <c r="S34" i="29"/>
  <c r="S40" i="29" s="1"/>
  <c r="R34" i="29"/>
  <c r="Q34" i="29"/>
  <c r="P34" i="29"/>
  <c r="O34" i="29"/>
  <c r="O40" i="29" s="1"/>
  <c r="N34" i="29"/>
  <c r="M34" i="29"/>
  <c r="M40" i="29" s="1"/>
  <c r="L34" i="29"/>
  <c r="K34" i="29"/>
  <c r="K40" i="29" s="1"/>
  <c r="J34" i="29"/>
  <c r="I34" i="29"/>
  <c r="I40" i="29" s="1"/>
  <c r="H34" i="29"/>
  <c r="G34" i="29"/>
  <c r="G40" i="29" s="1"/>
  <c r="F34" i="29"/>
  <c r="E34" i="29"/>
  <c r="E40" i="29" s="1"/>
  <c r="D34" i="29"/>
  <c r="C34" i="29"/>
  <c r="C40" i="29" s="1"/>
  <c r="AA34" i="30"/>
  <c r="AA40" i="30" s="1"/>
  <c r="Y34" i="30"/>
  <c r="Y40" i="30" s="1"/>
  <c r="X34" i="30"/>
  <c r="Z34" i="30" s="1"/>
  <c r="W34" i="30"/>
  <c r="W40" i="30" s="1"/>
  <c r="V34" i="30"/>
  <c r="U34" i="30"/>
  <c r="U40" i="30" s="1"/>
  <c r="T34" i="30"/>
  <c r="S34" i="30"/>
  <c r="S40" i="30" s="1"/>
  <c r="R34" i="30"/>
  <c r="Q34" i="30"/>
  <c r="Q40" i="30" s="1"/>
  <c r="P34" i="30"/>
  <c r="O34" i="30"/>
  <c r="O40" i="30" s="1"/>
  <c r="N34" i="30"/>
  <c r="M34" i="30"/>
  <c r="L34" i="30"/>
  <c r="K34" i="30"/>
  <c r="K40" i="30" s="1"/>
  <c r="J34" i="30"/>
  <c r="I34" i="30"/>
  <c r="I40" i="30" s="1"/>
  <c r="H34" i="30"/>
  <c r="G34" i="30"/>
  <c r="G40" i="30" s="1"/>
  <c r="F34" i="30"/>
  <c r="E34" i="30"/>
  <c r="E40" i="30" s="1"/>
  <c r="D34" i="30"/>
  <c r="C34" i="30"/>
  <c r="C40" i="30" s="1"/>
  <c r="AA34" i="31"/>
  <c r="AA40" i="31" s="1"/>
  <c r="Y34" i="31"/>
  <c r="Y40" i="31" s="1"/>
  <c r="X34" i="31"/>
  <c r="W34" i="31"/>
  <c r="V34" i="31"/>
  <c r="U34" i="31"/>
  <c r="U40" i="31" s="1"/>
  <c r="T34" i="31"/>
  <c r="S34" i="31"/>
  <c r="S40" i="31" s="1"/>
  <c r="R34" i="31"/>
  <c r="Q34" i="31"/>
  <c r="Q40" i="31" s="1"/>
  <c r="P34" i="31"/>
  <c r="O34" i="31"/>
  <c r="O40" i="31" s="1"/>
  <c r="N34" i="31"/>
  <c r="M34" i="31"/>
  <c r="M40" i="31" s="1"/>
  <c r="L34" i="31"/>
  <c r="K34" i="31"/>
  <c r="K40" i="31" s="1"/>
  <c r="J34" i="31"/>
  <c r="I34" i="31"/>
  <c r="I40" i="31" s="1"/>
  <c r="H34" i="31"/>
  <c r="G34" i="31"/>
  <c r="F34" i="31"/>
  <c r="E34" i="31"/>
  <c r="E40" i="31" s="1"/>
  <c r="D34" i="31"/>
  <c r="C34" i="31"/>
  <c r="C40" i="31" s="1"/>
  <c r="AA34" i="1"/>
  <c r="AA40" i="1" s="1"/>
  <c r="Y34" i="1"/>
  <c r="Y40" i="1" s="1"/>
  <c r="X34" i="1"/>
  <c r="Z34" i="1" s="1"/>
  <c r="W34" i="1"/>
  <c r="W40" i="1" s="1"/>
  <c r="V34" i="1"/>
  <c r="U34" i="1"/>
  <c r="U40" i="1" s="1"/>
  <c r="T34" i="1"/>
  <c r="S34" i="1"/>
  <c r="R34" i="1"/>
  <c r="Q34" i="1"/>
  <c r="Q40" i="1" s="1"/>
  <c r="P34" i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G34" i="1"/>
  <c r="G40" i="1" s="1"/>
  <c r="F34" i="1"/>
  <c r="E34" i="1"/>
  <c r="E40" i="1" s="1"/>
  <c r="D34" i="1"/>
  <c r="C34" i="1"/>
  <c r="AA24" i="2"/>
  <c r="Y24" i="2"/>
  <c r="Z24" i="2" s="1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F25" i="3"/>
  <c r="F42" i="3" s="1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Z24" i="6" s="1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O25" i="12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V25" i="13" s="1"/>
  <c r="V42" i="13" s="1"/>
  <c r="U24" i="13"/>
  <c r="T24" i="13"/>
  <c r="S24" i="13"/>
  <c r="R24" i="13"/>
  <c r="Q24" i="13"/>
  <c r="P24" i="13"/>
  <c r="O24" i="13"/>
  <c r="N24" i="13"/>
  <c r="N25" i="13" s="1"/>
  <c r="N42" i="13" s="1"/>
  <c r="M24" i="13"/>
  <c r="L24" i="13"/>
  <c r="K24" i="13"/>
  <c r="J24" i="13"/>
  <c r="I24" i="13"/>
  <c r="H24" i="13"/>
  <c r="G24" i="13"/>
  <c r="F24" i="13"/>
  <c r="F25" i="13" s="1"/>
  <c r="F42" i="13" s="1"/>
  <c r="E24" i="13"/>
  <c r="D24" i="13"/>
  <c r="C24" i="13"/>
  <c r="AA24" i="14"/>
  <c r="Y24" i="14"/>
  <c r="X24" i="14"/>
  <c r="W24" i="14"/>
  <c r="V24" i="14"/>
  <c r="U24" i="14"/>
  <c r="T24" i="14"/>
  <c r="S24" i="14"/>
  <c r="S25" i="14" s="1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M25" i="15"/>
  <c r="AA24" i="15"/>
  <c r="Y24" i="15"/>
  <c r="X24" i="15"/>
  <c r="W24" i="15"/>
  <c r="V24" i="15"/>
  <c r="U24" i="15"/>
  <c r="T24" i="15"/>
  <c r="S24" i="15"/>
  <c r="R24" i="15"/>
  <c r="Q24" i="15"/>
  <c r="P24" i="15"/>
  <c r="P25" i="15" s="1"/>
  <c r="P42" i="15" s="1"/>
  <c r="O24" i="15"/>
  <c r="N24" i="15"/>
  <c r="M24" i="15"/>
  <c r="L24" i="15"/>
  <c r="K24" i="15"/>
  <c r="J24" i="15"/>
  <c r="I24" i="15"/>
  <c r="H24" i="15"/>
  <c r="H25" i="15" s="1"/>
  <c r="H42" i="15" s="1"/>
  <c r="G24" i="15"/>
  <c r="F24" i="15"/>
  <c r="E24" i="15"/>
  <c r="D24" i="15"/>
  <c r="C24" i="15"/>
  <c r="X25" i="16"/>
  <c r="M25" i="16"/>
  <c r="AA24" i="16"/>
  <c r="Y24" i="16"/>
  <c r="X24" i="16"/>
  <c r="Z24" i="16" s="1"/>
  <c r="W24" i="16"/>
  <c r="V24" i="16"/>
  <c r="U24" i="16"/>
  <c r="T24" i="16"/>
  <c r="S24" i="16"/>
  <c r="S25" i="16" s="1"/>
  <c r="R24" i="16"/>
  <c r="Q24" i="16"/>
  <c r="P24" i="16"/>
  <c r="O24" i="16"/>
  <c r="N24" i="16"/>
  <c r="M24" i="16"/>
  <c r="L24" i="16"/>
  <c r="K24" i="16"/>
  <c r="K25" i="16" s="1"/>
  <c r="J24" i="16"/>
  <c r="I24" i="16"/>
  <c r="H24" i="16"/>
  <c r="G24" i="16"/>
  <c r="F24" i="16"/>
  <c r="E24" i="16"/>
  <c r="D24" i="16"/>
  <c r="C24" i="16"/>
  <c r="C25" i="16" s="1"/>
  <c r="P25" i="17"/>
  <c r="P42" i="17" s="1"/>
  <c r="F25" i="17"/>
  <c r="F42" i="17" s="1"/>
  <c r="AA24" i="17"/>
  <c r="Y24" i="17"/>
  <c r="X24" i="17"/>
  <c r="W24" i="17"/>
  <c r="V24" i="17"/>
  <c r="U24" i="17"/>
  <c r="U25" i="17" s="1"/>
  <c r="T24" i="17"/>
  <c r="S24" i="17"/>
  <c r="R24" i="17"/>
  <c r="Q24" i="17"/>
  <c r="P24" i="17"/>
  <c r="O24" i="17"/>
  <c r="N24" i="17"/>
  <c r="M24" i="17"/>
  <c r="M25" i="17" s="1"/>
  <c r="L24" i="17"/>
  <c r="K24" i="17"/>
  <c r="J24" i="17"/>
  <c r="I24" i="17"/>
  <c r="H24" i="17"/>
  <c r="G24" i="17"/>
  <c r="F24" i="17"/>
  <c r="E24" i="17"/>
  <c r="E25" i="17" s="1"/>
  <c r="D24" i="17"/>
  <c r="C24" i="17"/>
  <c r="T25" i="18"/>
  <c r="T42" i="18" s="1"/>
  <c r="I25" i="18"/>
  <c r="I42" i="18" s="1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S25" i="19" s="1"/>
  <c r="S42" i="19" s="1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C25" i="19" s="1"/>
  <c r="C42" i="19" s="1"/>
  <c r="I25" i="20"/>
  <c r="I42" i="20" s="1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T25" i="21" s="1"/>
  <c r="S24" i="21"/>
  <c r="R24" i="21"/>
  <c r="Q24" i="21"/>
  <c r="P24" i="21"/>
  <c r="O24" i="21"/>
  <c r="N24" i="21"/>
  <c r="M24" i="21"/>
  <c r="L24" i="21"/>
  <c r="L25" i="21" s="1"/>
  <c r="K24" i="21"/>
  <c r="J24" i="21"/>
  <c r="I24" i="21"/>
  <c r="H24" i="21"/>
  <c r="G24" i="21"/>
  <c r="F24" i="21"/>
  <c r="E24" i="21"/>
  <c r="D24" i="21"/>
  <c r="D25" i="21" s="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AA25" i="2" s="1"/>
  <c r="Y12" i="2"/>
  <c r="X12" i="2"/>
  <c r="W12" i="2"/>
  <c r="W25" i="2" s="1"/>
  <c r="W42" i="2" s="1"/>
  <c r="V12" i="2"/>
  <c r="U12" i="2"/>
  <c r="T12" i="2"/>
  <c r="T25" i="2" s="1"/>
  <c r="T42" i="2" s="1"/>
  <c r="S12" i="2"/>
  <c r="S25" i="2" s="1"/>
  <c r="R12" i="2"/>
  <c r="Q12" i="2"/>
  <c r="Q25" i="2" s="1"/>
  <c r="P12" i="2"/>
  <c r="P25" i="2" s="1"/>
  <c r="P42" i="2" s="1"/>
  <c r="O12" i="2"/>
  <c r="O25" i="2" s="1"/>
  <c r="O42" i="2" s="1"/>
  <c r="N12" i="2"/>
  <c r="M12" i="2"/>
  <c r="L12" i="2"/>
  <c r="L25" i="2" s="1"/>
  <c r="L42" i="2" s="1"/>
  <c r="K12" i="2"/>
  <c r="K25" i="2" s="1"/>
  <c r="J12" i="2"/>
  <c r="I12" i="2"/>
  <c r="H12" i="2"/>
  <c r="H25" i="2" s="1"/>
  <c r="H42" i="2" s="1"/>
  <c r="G12" i="2"/>
  <c r="G25" i="2" s="1"/>
  <c r="G42" i="2" s="1"/>
  <c r="F12" i="2"/>
  <c r="E12" i="2"/>
  <c r="D12" i="2"/>
  <c r="D25" i="2" s="1"/>
  <c r="D42" i="2" s="1"/>
  <c r="C12" i="2"/>
  <c r="C25" i="2" s="1"/>
  <c r="AA12" i="3"/>
  <c r="Y12" i="3"/>
  <c r="X12" i="3"/>
  <c r="W12" i="3"/>
  <c r="W25" i="3" s="1"/>
  <c r="V12" i="3"/>
  <c r="V25" i="3" s="1"/>
  <c r="V42" i="3" s="1"/>
  <c r="U12" i="3"/>
  <c r="U25" i="3" s="1"/>
  <c r="T12" i="3"/>
  <c r="S12" i="3"/>
  <c r="R12" i="3"/>
  <c r="R25" i="3" s="1"/>
  <c r="R42" i="3" s="1"/>
  <c r="Q12" i="3"/>
  <c r="Q25" i="3" s="1"/>
  <c r="P12" i="3"/>
  <c r="O12" i="3"/>
  <c r="O25" i="3" s="1"/>
  <c r="N12" i="3"/>
  <c r="N25" i="3" s="1"/>
  <c r="N42" i="3" s="1"/>
  <c r="M12" i="3"/>
  <c r="M25" i="3" s="1"/>
  <c r="L12" i="3"/>
  <c r="K12" i="3"/>
  <c r="K25" i="3" s="1"/>
  <c r="J12" i="3"/>
  <c r="J25" i="3" s="1"/>
  <c r="J42" i="3" s="1"/>
  <c r="I12" i="3"/>
  <c r="I25" i="3" s="1"/>
  <c r="H12" i="3"/>
  <c r="G12" i="3"/>
  <c r="G25" i="3" s="1"/>
  <c r="F12" i="3"/>
  <c r="E12" i="3"/>
  <c r="E25" i="3" s="1"/>
  <c r="D12" i="3"/>
  <c r="C12" i="3"/>
  <c r="AA12" i="4"/>
  <c r="AA25" i="4" s="1"/>
  <c r="Y12" i="4"/>
  <c r="X12" i="4"/>
  <c r="X25" i="4" s="1"/>
  <c r="X42" i="4" s="1"/>
  <c r="W12" i="4"/>
  <c r="W25" i="4" s="1"/>
  <c r="V12" i="4"/>
  <c r="U12" i="4"/>
  <c r="U25" i="4" s="1"/>
  <c r="T12" i="4"/>
  <c r="T25" i="4" s="1"/>
  <c r="S12" i="4"/>
  <c r="S25" i="4" s="1"/>
  <c r="R12" i="4"/>
  <c r="Q12" i="4"/>
  <c r="P12" i="4"/>
  <c r="P25" i="4" s="1"/>
  <c r="P42" i="4" s="1"/>
  <c r="O12" i="4"/>
  <c r="O25" i="4" s="1"/>
  <c r="N12" i="4"/>
  <c r="M12" i="4"/>
  <c r="L12" i="4"/>
  <c r="L25" i="4" s="1"/>
  <c r="K12" i="4"/>
  <c r="K25" i="4" s="1"/>
  <c r="J12" i="4"/>
  <c r="I12" i="4"/>
  <c r="H12" i="4"/>
  <c r="H25" i="4" s="1"/>
  <c r="H42" i="4" s="1"/>
  <c r="G12" i="4"/>
  <c r="G25" i="4" s="1"/>
  <c r="F12" i="4"/>
  <c r="E12" i="4"/>
  <c r="E25" i="4" s="1"/>
  <c r="D12" i="4"/>
  <c r="D25" i="4" s="1"/>
  <c r="C12" i="4"/>
  <c r="C25" i="4" s="1"/>
  <c r="AA12" i="5"/>
  <c r="AA25" i="5" s="1"/>
  <c r="Y12" i="5"/>
  <c r="Y25" i="5" s="1"/>
  <c r="X12" i="5"/>
  <c r="Z12" i="5" s="1"/>
  <c r="W12" i="5"/>
  <c r="V12" i="5"/>
  <c r="V25" i="5" s="1"/>
  <c r="V42" i="5" s="1"/>
  <c r="U12" i="5"/>
  <c r="U25" i="5" s="1"/>
  <c r="T12" i="5"/>
  <c r="S12" i="5"/>
  <c r="R12" i="5"/>
  <c r="R25" i="5" s="1"/>
  <c r="R42" i="5" s="1"/>
  <c r="Q12" i="5"/>
  <c r="Q25" i="5" s="1"/>
  <c r="P12" i="5"/>
  <c r="O12" i="5"/>
  <c r="O25" i="5" s="1"/>
  <c r="N12" i="5"/>
  <c r="N25" i="5" s="1"/>
  <c r="N42" i="5" s="1"/>
  <c r="M12" i="5"/>
  <c r="M25" i="5" s="1"/>
  <c r="L12" i="5"/>
  <c r="K12" i="5"/>
  <c r="K25" i="5" s="1"/>
  <c r="J12" i="5"/>
  <c r="J25" i="5" s="1"/>
  <c r="J42" i="5" s="1"/>
  <c r="I12" i="5"/>
  <c r="I25" i="5" s="1"/>
  <c r="H12" i="5"/>
  <c r="G12" i="5"/>
  <c r="F12" i="5"/>
  <c r="F25" i="5" s="1"/>
  <c r="F42" i="5" s="1"/>
  <c r="E12" i="5"/>
  <c r="E25" i="5" s="1"/>
  <c r="D12" i="5"/>
  <c r="C12" i="5"/>
  <c r="AA12" i="6"/>
  <c r="AA25" i="6" s="1"/>
  <c r="Y12" i="6"/>
  <c r="X12" i="6"/>
  <c r="W12" i="6"/>
  <c r="W25" i="6" s="1"/>
  <c r="V12" i="6"/>
  <c r="U12" i="6"/>
  <c r="T12" i="6"/>
  <c r="T25" i="6" s="1"/>
  <c r="S12" i="6"/>
  <c r="S25" i="6" s="1"/>
  <c r="R12" i="6"/>
  <c r="Q12" i="6"/>
  <c r="P12" i="6"/>
  <c r="P25" i="6" s="1"/>
  <c r="P42" i="6" s="1"/>
  <c r="O12" i="6"/>
  <c r="O25" i="6" s="1"/>
  <c r="N12" i="6"/>
  <c r="M12" i="6"/>
  <c r="L12" i="6"/>
  <c r="L25" i="6" s="1"/>
  <c r="K12" i="6"/>
  <c r="K25" i="6" s="1"/>
  <c r="J12" i="6"/>
  <c r="I12" i="6"/>
  <c r="H12" i="6"/>
  <c r="H25" i="6" s="1"/>
  <c r="H42" i="6" s="1"/>
  <c r="G12" i="6"/>
  <c r="G25" i="6" s="1"/>
  <c r="F12" i="6"/>
  <c r="E12" i="6"/>
  <c r="D12" i="6"/>
  <c r="D25" i="6" s="1"/>
  <c r="C12" i="6"/>
  <c r="C25" i="6" s="1"/>
  <c r="AA12" i="7"/>
  <c r="Y12" i="7"/>
  <c r="Y25" i="7" s="1"/>
  <c r="X12" i="7"/>
  <c r="Z12" i="7" s="1"/>
  <c r="W12" i="7"/>
  <c r="V12" i="7"/>
  <c r="V25" i="7" s="1"/>
  <c r="V42" i="7" s="1"/>
  <c r="U12" i="7"/>
  <c r="U25" i="7" s="1"/>
  <c r="T12" i="7"/>
  <c r="S12" i="7"/>
  <c r="R12" i="7"/>
  <c r="R25" i="7" s="1"/>
  <c r="R42" i="7" s="1"/>
  <c r="Q12" i="7"/>
  <c r="Q25" i="7" s="1"/>
  <c r="P12" i="7"/>
  <c r="O12" i="7"/>
  <c r="O25" i="7" s="1"/>
  <c r="N12" i="7"/>
  <c r="N25" i="7" s="1"/>
  <c r="N42" i="7" s="1"/>
  <c r="M12" i="7"/>
  <c r="M25" i="7" s="1"/>
  <c r="L12" i="7"/>
  <c r="K12" i="7"/>
  <c r="J12" i="7"/>
  <c r="J25" i="7" s="1"/>
  <c r="J42" i="7" s="1"/>
  <c r="I12" i="7"/>
  <c r="I25" i="7" s="1"/>
  <c r="H12" i="7"/>
  <c r="G12" i="7"/>
  <c r="F12" i="7"/>
  <c r="F25" i="7" s="1"/>
  <c r="F42" i="7" s="1"/>
  <c r="E12" i="7"/>
  <c r="E25" i="7" s="1"/>
  <c r="D12" i="7"/>
  <c r="C12" i="7"/>
  <c r="AA12" i="8"/>
  <c r="AA25" i="8" s="1"/>
  <c r="AA42" i="8" s="1"/>
  <c r="Y12" i="8"/>
  <c r="X12" i="8"/>
  <c r="W12" i="8"/>
  <c r="W25" i="8" s="1"/>
  <c r="V12" i="8"/>
  <c r="U12" i="8"/>
  <c r="U25" i="8" s="1"/>
  <c r="T12" i="8"/>
  <c r="T25" i="8" s="1"/>
  <c r="T42" i="8" s="1"/>
  <c r="S12" i="8"/>
  <c r="S25" i="8" s="1"/>
  <c r="R12" i="8"/>
  <c r="Q12" i="8"/>
  <c r="Q25" i="8" s="1"/>
  <c r="P12" i="8"/>
  <c r="P25" i="8" s="1"/>
  <c r="P42" i="8" s="1"/>
  <c r="O12" i="8"/>
  <c r="O25" i="8" s="1"/>
  <c r="N12" i="8"/>
  <c r="M12" i="8"/>
  <c r="M25" i="8" s="1"/>
  <c r="L12" i="8"/>
  <c r="L25" i="8" s="1"/>
  <c r="L42" i="8" s="1"/>
  <c r="K12" i="8"/>
  <c r="K25" i="8" s="1"/>
  <c r="J12" i="8"/>
  <c r="I12" i="8"/>
  <c r="H12" i="8"/>
  <c r="H25" i="8" s="1"/>
  <c r="H42" i="8" s="1"/>
  <c r="G12" i="8"/>
  <c r="G25" i="8" s="1"/>
  <c r="F12" i="8"/>
  <c r="E12" i="8"/>
  <c r="E25" i="8" s="1"/>
  <c r="D12" i="8"/>
  <c r="D25" i="8" s="1"/>
  <c r="D42" i="8" s="1"/>
  <c r="C12" i="8"/>
  <c r="C25" i="8" s="1"/>
  <c r="AA12" i="9"/>
  <c r="Y12" i="9"/>
  <c r="Y25" i="9" s="1"/>
  <c r="X12" i="9"/>
  <c r="Z12" i="9" s="1"/>
  <c r="W12" i="9"/>
  <c r="V12" i="9"/>
  <c r="V25" i="9" s="1"/>
  <c r="U12" i="9"/>
  <c r="U25" i="9" s="1"/>
  <c r="T12" i="9"/>
  <c r="S12" i="9"/>
  <c r="R12" i="9"/>
  <c r="R25" i="9" s="1"/>
  <c r="R42" i="9" s="1"/>
  <c r="Q12" i="9"/>
  <c r="Q25" i="9" s="1"/>
  <c r="P12" i="9"/>
  <c r="O12" i="9"/>
  <c r="N12" i="9"/>
  <c r="N25" i="9" s="1"/>
  <c r="N42" i="9" s="1"/>
  <c r="M12" i="9"/>
  <c r="M25" i="9" s="1"/>
  <c r="L12" i="9"/>
  <c r="K12" i="9"/>
  <c r="J12" i="9"/>
  <c r="J25" i="9" s="1"/>
  <c r="J42" i="9" s="1"/>
  <c r="I12" i="9"/>
  <c r="I25" i="9" s="1"/>
  <c r="H12" i="9"/>
  <c r="G12" i="9"/>
  <c r="F12" i="9"/>
  <c r="F25" i="9" s="1"/>
  <c r="F42" i="9" s="1"/>
  <c r="E12" i="9"/>
  <c r="E25" i="9" s="1"/>
  <c r="D12" i="9"/>
  <c r="C12" i="9"/>
  <c r="AA12" i="10"/>
  <c r="AA25" i="10" s="1"/>
  <c r="Y12" i="10"/>
  <c r="X12" i="10"/>
  <c r="W12" i="10"/>
  <c r="W25" i="10" s="1"/>
  <c r="V12" i="10"/>
  <c r="U12" i="10"/>
  <c r="U25" i="10" s="1"/>
  <c r="T12" i="10"/>
  <c r="T25" i="10" s="1"/>
  <c r="T42" i="10" s="1"/>
  <c r="S12" i="10"/>
  <c r="S25" i="10" s="1"/>
  <c r="R12" i="10"/>
  <c r="Q12" i="10"/>
  <c r="Q25" i="10" s="1"/>
  <c r="P12" i="10"/>
  <c r="P25" i="10" s="1"/>
  <c r="P42" i="10" s="1"/>
  <c r="O12" i="10"/>
  <c r="O25" i="10" s="1"/>
  <c r="N12" i="10"/>
  <c r="M12" i="10"/>
  <c r="L12" i="10"/>
  <c r="L25" i="10" s="1"/>
  <c r="K12" i="10"/>
  <c r="K25" i="10" s="1"/>
  <c r="J12" i="10"/>
  <c r="I12" i="10"/>
  <c r="H12" i="10"/>
  <c r="H25" i="10" s="1"/>
  <c r="H42" i="10" s="1"/>
  <c r="G12" i="10"/>
  <c r="G25" i="10" s="1"/>
  <c r="F12" i="10"/>
  <c r="E12" i="10"/>
  <c r="E25" i="10" s="1"/>
  <c r="D12" i="10"/>
  <c r="D25" i="10" s="1"/>
  <c r="D42" i="10" s="1"/>
  <c r="C12" i="10"/>
  <c r="C25" i="10" s="1"/>
  <c r="AA12" i="11"/>
  <c r="Y12" i="11"/>
  <c r="X12" i="11"/>
  <c r="W12" i="11"/>
  <c r="W25" i="11" s="1"/>
  <c r="V12" i="11"/>
  <c r="V25" i="11" s="1"/>
  <c r="V42" i="11" s="1"/>
  <c r="U12" i="11"/>
  <c r="U25" i="11" s="1"/>
  <c r="T12" i="11"/>
  <c r="S12" i="11"/>
  <c r="R12" i="11"/>
  <c r="Q12" i="11"/>
  <c r="Q25" i="11" s="1"/>
  <c r="P12" i="11"/>
  <c r="O12" i="11"/>
  <c r="O25" i="11" s="1"/>
  <c r="N12" i="11"/>
  <c r="M12" i="11"/>
  <c r="M25" i="11" s="1"/>
  <c r="L12" i="11"/>
  <c r="K12" i="11"/>
  <c r="K25" i="11" s="1"/>
  <c r="J12" i="11"/>
  <c r="I12" i="11"/>
  <c r="I25" i="11" s="1"/>
  <c r="H12" i="11"/>
  <c r="G12" i="11"/>
  <c r="G25" i="11" s="1"/>
  <c r="F12" i="11"/>
  <c r="E12" i="11"/>
  <c r="E25" i="11" s="1"/>
  <c r="D12" i="11"/>
  <c r="C12" i="11"/>
  <c r="AA12" i="12"/>
  <c r="AA25" i="12" s="1"/>
  <c r="Y12" i="12"/>
  <c r="Z12" i="12" s="1"/>
  <c r="X12" i="12"/>
  <c r="W12" i="12"/>
  <c r="W25" i="12" s="1"/>
  <c r="V12" i="12"/>
  <c r="U12" i="12"/>
  <c r="U25" i="12" s="1"/>
  <c r="T12" i="12"/>
  <c r="T25" i="12" s="1"/>
  <c r="T42" i="12" s="1"/>
  <c r="S12" i="12"/>
  <c r="S25" i="12" s="1"/>
  <c r="R12" i="12"/>
  <c r="Q12" i="12"/>
  <c r="P12" i="12"/>
  <c r="P25" i="12" s="1"/>
  <c r="P42" i="12" s="1"/>
  <c r="O12" i="12"/>
  <c r="N12" i="12"/>
  <c r="M12" i="12"/>
  <c r="L12" i="12"/>
  <c r="K12" i="12"/>
  <c r="K25" i="12" s="1"/>
  <c r="J12" i="12"/>
  <c r="I12" i="12"/>
  <c r="H12" i="12"/>
  <c r="G12" i="12"/>
  <c r="G25" i="12" s="1"/>
  <c r="F12" i="12"/>
  <c r="E12" i="12"/>
  <c r="E25" i="12" s="1"/>
  <c r="D12" i="12"/>
  <c r="D25" i="12" s="1"/>
  <c r="D42" i="12" s="1"/>
  <c r="C12" i="12"/>
  <c r="C25" i="12" s="1"/>
  <c r="AA12" i="13"/>
  <c r="AA25" i="13" s="1"/>
  <c r="Y12" i="13"/>
  <c r="Y25" i="13" s="1"/>
  <c r="X12" i="13"/>
  <c r="Z12" i="13" s="1"/>
  <c r="W12" i="13"/>
  <c r="V12" i="13"/>
  <c r="U12" i="13"/>
  <c r="U25" i="13" s="1"/>
  <c r="T12" i="13"/>
  <c r="S12" i="13"/>
  <c r="S25" i="13" s="1"/>
  <c r="R12" i="13"/>
  <c r="Q12" i="13"/>
  <c r="Q25" i="13" s="1"/>
  <c r="P12" i="13"/>
  <c r="O12" i="13"/>
  <c r="O25" i="13" s="1"/>
  <c r="O42" i="13" s="1"/>
  <c r="N12" i="13"/>
  <c r="M12" i="13"/>
  <c r="M25" i="13" s="1"/>
  <c r="L12" i="13"/>
  <c r="K12" i="13"/>
  <c r="K25" i="13" s="1"/>
  <c r="K42" i="13" s="1"/>
  <c r="J12" i="13"/>
  <c r="I12" i="13"/>
  <c r="I25" i="13" s="1"/>
  <c r="H12" i="13"/>
  <c r="G12" i="13"/>
  <c r="F12" i="13"/>
  <c r="E12" i="13"/>
  <c r="E25" i="13" s="1"/>
  <c r="D12" i="13"/>
  <c r="C12" i="13"/>
  <c r="C25" i="13" s="1"/>
  <c r="AA12" i="14"/>
  <c r="AA25" i="14" s="1"/>
  <c r="Y12" i="14"/>
  <c r="X12" i="14"/>
  <c r="W12" i="14"/>
  <c r="W25" i="14" s="1"/>
  <c r="V12" i="14"/>
  <c r="U12" i="14"/>
  <c r="U25" i="14" s="1"/>
  <c r="T12" i="14"/>
  <c r="T25" i="14" s="1"/>
  <c r="T42" i="14" s="1"/>
  <c r="S12" i="14"/>
  <c r="R12" i="14"/>
  <c r="Q12" i="14"/>
  <c r="P12" i="14"/>
  <c r="P25" i="14" s="1"/>
  <c r="P42" i="14" s="1"/>
  <c r="O12" i="14"/>
  <c r="O25" i="14" s="1"/>
  <c r="N12" i="14"/>
  <c r="M12" i="14"/>
  <c r="L12" i="14"/>
  <c r="K12" i="14"/>
  <c r="K25" i="14" s="1"/>
  <c r="J12" i="14"/>
  <c r="I12" i="14"/>
  <c r="H12" i="14"/>
  <c r="G12" i="14"/>
  <c r="G25" i="14" s="1"/>
  <c r="F12" i="14"/>
  <c r="E12" i="14"/>
  <c r="E25" i="14" s="1"/>
  <c r="D12" i="14"/>
  <c r="D25" i="14" s="1"/>
  <c r="D42" i="14" s="1"/>
  <c r="C12" i="14"/>
  <c r="C25" i="14" s="1"/>
  <c r="AA12" i="15"/>
  <c r="AA25" i="15" s="1"/>
  <c r="Y12" i="15"/>
  <c r="X12" i="15"/>
  <c r="W12" i="15"/>
  <c r="V12" i="15"/>
  <c r="U12" i="15"/>
  <c r="U25" i="15" s="1"/>
  <c r="T12" i="15"/>
  <c r="S12" i="15"/>
  <c r="S25" i="15" s="1"/>
  <c r="R12" i="15"/>
  <c r="Q12" i="15"/>
  <c r="Q25" i="15" s="1"/>
  <c r="P12" i="15"/>
  <c r="O12" i="15"/>
  <c r="O25" i="15" s="1"/>
  <c r="N12" i="15"/>
  <c r="M12" i="15"/>
  <c r="L12" i="15"/>
  <c r="K12" i="15"/>
  <c r="K25" i="15" s="1"/>
  <c r="J12" i="15"/>
  <c r="I12" i="15"/>
  <c r="I25" i="15" s="1"/>
  <c r="H12" i="15"/>
  <c r="G12" i="15"/>
  <c r="F12" i="15"/>
  <c r="E12" i="15"/>
  <c r="E25" i="15" s="1"/>
  <c r="D12" i="15"/>
  <c r="C12" i="15"/>
  <c r="C25" i="15" s="1"/>
  <c r="AA12" i="16"/>
  <c r="Z12" i="16"/>
  <c r="Y12" i="16"/>
  <c r="Y25" i="16" s="1"/>
  <c r="X12" i="16"/>
  <c r="W12" i="16"/>
  <c r="V12" i="16"/>
  <c r="V25" i="16" s="1"/>
  <c r="V42" i="16" s="1"/>
  <c r="U12" i="16"/>
  <c r="U25" i="16" s="1"/>
  <c r="T12" i="16"/>
  <c r="T25" i="16" s="1"/>
  <c r="T42" i="16" s="1"/>
  <c r="S12" i="16"/>
  <c r="R12" i="16"/>
  <c r="R25" i="16" s="1"/>
  <c r="R42" i="16" s="1"/>
  <c r="Q12" i="16"/>
  <c r="Q25" i="16" s="1"/>
  <c r="P12" i="16"/>
  <c r="P25" i="16" s="1"/>
  <c r="P42" i="16" s="1"/>
  <c r="O12" i="16"/>
  <c r="N12" i="16"/>
  <c r="N25" i="16" s="1"/>
  <c r="N42" i="16" s="1"/>
  <c r="M12" i="16"/>
  <c r="L12" i="16"/>
  <c r="L25" i="16" s="1"/>
  <c r="L42" i="16" s="1"/>
  <c r="K12" i="16"/>
  <c r="J12" i="16"/>
  <c r="J25" i="16" s="1"/>
  <c r="J42" i="16" s="1"/>
  <c r="I12" i="16"/>
  <c r="I25" i="16" s="1"/>
  <c r="H12" i="16"/>
  <c r="H25" i="16" s="1"/>
  <c r="H42" i="16" s="1"/>
  <c r="G12" i="16"/>
  <c r="F12" i="16"/>
  <c r="F25" i="16" s="1"/>
  <c r="F42" i="16" s="1"/>
  <c r="E12" i="16"/>
  <c r="E25" i="16" s="1"/>
  <c r="D12" i="16"/>
  <c r="D25" i="16" s="1"/>
  <c r="D42" i="16" s="1"/>
  <c r="C12" i="16"/>
  <c r="AA12" i="17"/>
  <c r="AA25" i="17" s="1"/>
  <c r="Y12" i="17"/>
  <c r="X12" i="17"/>
  <c r="Z12" i="17" s="1"/>
  <c r="W12" i="17"/>
  <c r="W25" i="17" s="1"/>
  <c r="V12" i="17"/>
  <c r="V25" i="17" s="1"/>
  <c r="V42" i="17" s="1"/>
  <c r="U12" i="17"/>
  <c r="T12" i="17"/>
  <c r="T25" i="17" s="1"/>
  <c r="T42" i="17" s="1"/>
  <c r="S12" i="17"/>
  <c r="S25" i="17" s="1"/>
  <c r="R12" i="17"/>
  <c r="R25" i="17" s="1"/>
  <c r="R42" i="17" s="1"/>
  <c r="Q12" i="17"/>
  <c r="P12" i="17"/>
  <c r="O12" i="17"/>
  <c r="O25" i="17" s="1"/>
  <c r="O42" i="17" s="1"/>
  <c r="N12" i="17"/>
  <c r="N25" i="17" s="1"/>
  <c r="N42" i="17" s="1"/>
  <c r="M12" i="17"/>
  <c r="L12" i="17"/>
  <c r="L25" i="17" s="1"/>
  <c r="L42" i="17" s="1"/>
  <c r="K12" i="17"/>
  <c r="K25" i="17" s="1"/>
  <c r="K42" i="17" s="1"/>
  <c r="J12" i="17"/>
  <c r="J25" i="17" s="1"/>
  <c r="J42" i="17" s="1"/>
  <c r="I12" i="17"/>
  <c r="H12" i="17"/>
  <c r="H25" i="17" s="1"/>
  <c r="H42" i="17" s="1"/>
  <c r="G12" i="17"/>
  <c r="G25" i="17" s="1"/>
  <c r="G42" i="17" s="1"/>
  <c r="F12" i="17"/>
  <c r="E12" i="17"/>
  <c r="D12" i="17"/>
  <c r="D25" i="17" s="1"/>
  <c r="D42" i="17" s="1"/>
  <c r="C12" i="17"/>
  <c r="C25" i="17" s="1"/>
  <c r="C42" i="17" s="1"/>
  <c r="AA12" i="18"/>
  <c r="Y12" i="18"/>
  <c r="Y25" i="18" s="1"/>
  <c r="Y42" i="18" s="1"/>
  <c r="X12" i="18"/>
  <c r="Z12" i="18" s="1"/>
  <c r="W12" i="18"/>
  <c r="V12" i="18"/>
  <c r="V25" i="18" s="1"/>
  <c r="V42" i="18" s="1"/>
  <c r="U12" i="18"/>
  <c r="U25" i="18" s="1"/>
  <c r="U42" i="18" s="1"/>
  <c r="T12" i="18"/>
  <c r="S12" i="18"/>
  <c r="R12" i="18"/>
  <c r="R25" i="18" s="1"/>
  <c r="Q12" i="18"/>
  <c r="Q25" i="18" s="1"/>
  <c r="Q42" i="18" s="1"/>
  <c r="P12" i="18"/>
  <c r="P25" i="18" s="1"/>
  <c r="P42" i="18" s="1"/>
  <c r="O12" i="18"/>
  <c r="N12" i="18"/>
  <c r="N25" i="18" s="1"/>
  <c r="N42" i="18" s="1"/>
  <c r="M12" i="18"/>
  <c r="M25" i="18" s="1"/>
  <c r="M42" i="18" s="1"/>
  <c r="L12" i="18"/>
  <c r="L25" i="18" s="1"/>
  <c r="L42" i="18" s="1"/>
  <c r="K12" i="18"/>
  <c r="J12" i="18"/>
  <c r="J25" i="18" s="1"/>
  <c r="J42" i="18" s="1"/>
  <c r="I12" i="18"/>
  <c r="H12" i="18"/>
  <c r="G12" i="18"/>
  <c r="F12" i="18"/>
  <c r="F25" i="18" s="1"/>
  <c r="E12" i="18"/>
  <c r="E25" i="18" s="1"/>
  <c r="E42" i="18" s="1"/>
  <c r="D12" i="18"/>
  <c r="C12" i="18"/>
  <c r="AA12" i="19"/>
  <c r="AA25" i="19" s="1"/>
  <c r="AA42" i="19" s="1"/>
  <c r="Y12" i="19"/>
  <c r="Z12" i="19" s="1"/>
  <c r="X12" i="19"/>
  <c r="X25" i="19" s="1"/>
  <c r="W12" i="19"/>
  <c r="W25" i="19" s="1"/>
  <c r="W42" i="19" s="1"/>
  <c r="V12" i="19"/>
  <c r="U12" i="19"/>
  <c r="T12" i="19"/>
  <c r="T25" i="19" s="1"/>
  <c r="S12" i="19"/>
  <c r="R12" i="19"/>
  <c r="Q12" i="19"/>
  <c r="P12" i="19"/>
  <c r="P25" i="19" s="1"/>
  <c r="O12" i="19"/>
  <c r="O25" i="19" s="1"/>
  <c r="O42" i="19" s="1"/>
  <c r="N12" i="19"/>
  <c r="M12" i="19"/>
  <c r="L12" i="19"/>
  <c r="L25" i="19" s="1"/>
  <c r="L42" i="19" s="1"/>
  <c r="K12" i="19"/>
  <c r="K25" i="19" s="1"/>
  <c r="K42" i="19" s="1"/>
  <c r="J12" i="19"/>
  <c r="I12" i="19"/>
  <c r="H12" i="19"/>
  <c r="H25" i="19" s="1"/>
  <c r="G12" i="19"/>
  <c r="G25" i="19" s="1"/>
  <c r="G42" i="19" s="1"/>
  <c r="F12" i="19"/>
  <c r="E12" i="19"/>
  <c r="D12" i="19"/>
  <c r="D25" i="19" s="1"/>
  <c r="C12" i="19"/>
  <c r="AA12" i="20"/>
  <c r="Y12" i="20"/>
  <c r="Y25" i="20" s="1"/>
  <c r="Y42" i="20" s="1"/>
  <c r="X12" i="20"/>
  <c r="Z12" i="20" s="1"/>
  <c r="W12" i="20"/>
  <c r="V12" i="20"/>
  <c r="V25" i="20" s="1"/>
  <c r="U12" i="20"/>
  <c r="U25" i="20" s="1"/>
  <c r="U42" i="20" s="1"/>
  <c r="T12" i="20"/>
  <c r="S12" i="20"/>
  <c r="R12" i="20"/>
  <c r="R25" i="20" s="1"/>
  <c r="R42" i="20" s="1"/>
  <c r="Q12" i="20"/>
  <c r="Q25" i="20" s="1"/>
  <c r="Q42" i="20" s="1"/>
  <c r="P12" i="20"/>
  <c r="O12" i="20"/>
  <c r="N12" i="20"/>
  <c r="N25" i="20" s="1"/>
  <c r="N42" i="20" s="1"/>
  <c r="M12" i="20"/>
  <c r="M25" i="20" s="1"/>
  <c r="M42" i="20" s="1"/>
  <c r="L12" i="20"/>
  <c r="K12" i="20"/>
  <c r="J12" i="20"/>
  <c r="I12" i="20"/>
  <c r="H12" i="20"/>
  <c r="G12" i="20"/>
  <c r="F12" i="20"/>
  <c r="E12" i="20"/>
  <c r="E25" i="20" s="1"/>
  <c r="E42" i="20" s="1"/>
  <c r="D12" i="20"/>
  <c r="C12" i="20"/>
  <c r="AA12" i="21"/>
  <c r="AA25" i="21" s="1"/>
  <c r="AA42" i="21" s="1"/>
  <c r="Y12" i="21"/>
  <c r="X12" i="21"/>
  <c r="Z12" i="21" s="1"/>
  <c r="W12" i="21"/>
  <c r="W25" i="21" s="1"/>
  <c r="W42" i="21" s="1"/>
  <c r="V12" i="21"/>
  <c r="U12" i="21"/>
  <c r="T12" i="21"/>
  <c r="S12" i="21"/>
  <c r="S25" i="21" s="1"/>
  <c r="S42" i="21" s="1"/>
  <c r="R12" i="21"/>
  <c r="Q12" i="21"/>
  <c r="P12" i="21"/>
  <c r="O12" i="21"/>
  <c r="O25" i="21" s="1"/>
  <c r="O42" i="21" s="1"/>
  <c r="N12" i="21"/>
  <c r="M12" i="21"/>
  <c r="L12" i="21"/>
  <c r="K12" i="21"/>
  <c r="K25" i="21" s="1"/>
  <c r="K42" i="21" s="1"/>
  <c r="J12" i="21"/>
  <c r="I12" i="21"/>
  <c r="H12" i="21"/>
  <c r="G12" i="21"/>
  <c r="G25" i="21" s="1"/>
  <c r="G42" i="21" s="1"/>
  <c r="F12" i="21"/>
  <c r="E12" i="21"/>
  <c r="D12" i="21"/>
  <c r="C12" i="21"/>
  <c r="C25" i="21" s="1"/>
  <c r="C42" i="21" s="1"/>
  <c r="AA12" i="22"/>
  <c r="Y12" i="22"/>
  <c r="Y25" i="22" s="1"/>
  <c r="Y42" i="22" s="1"/>
  <c r="X12" i="22"/>
  <c r="W12" i="22"/>
  <c r="V12" i="22"/>
  <c r="U12" i="22"/>
  <c r="U25" i="22" s="1"/>
  <c r="U42" i="22" s="1"/>
  <c r="T12" i="22"/>
  <c r="S12" i="22"/>
  <c r="R12" i="22"/>
  <c r="Q12" i="22"/>
  <c r="Q25" i="22" s="1"/>
  <c r="Q42" i="22" s="1"/>
  <c r="P12" i="22"/>
  <c r="O12" i="22"/>
  <c r="N12" i="22"/>
  <c r="M12" i="22"/>
  <c r="M25" i="22" s="1"/>
  <c r="M42" i="22" s="1"/>
  <c r="L12" i="22"/>
  <c r="K12" i="22"/>
  <c r="J12" i="22"/>
  <c r="I12" i="22"/>
  <c r="I25" i="22" s="1"/>
  <c r="I42" i="22" s="1"/>
  <c r="H12" i="22"/>
  <c r="G12" i="22"/>
  <c r="F12" i="22"/>
  <c r="E12" i="22"/>
  <c r="E25" i="22" s="1"/>
  <c r="E42" i="22" s="1"/>
  <c r="D12" i="22"/>
  <c r="C12" i="22"/>
  <c r="AA12" i="23"/>
  <c r="AA25" i="23" s="1"/>
  <c r="AA42" i="23" s="1"/>
  <c r="Z12" i="23"/>
  <c r="Y12" i="23"/>
  <c r="X12" i="23"/>
  <c r="W12" i="23"/>
  <c r="W25" i="23" s="1"/>
  <c r="W42" i="23" s="1"/>
  <c r="V12" i="23"/>
  <c r="U12" i="23"/>
  <c r="T12" i="23"/>
  <c r="S12" i="23"/>
  <c r="S25" i="23" s="1"/>
  <c r="S42" i="23" s="1"/>
  <c r="R12" i="23"/>
  <c r="Q12" i="23"/>
  <c r="P12" i="23"/>
  <c r="O12" i="23"/>
  <c r="O25" i="23" s="1"/>
  <c r="O42" i="23" s="1"/>
  <c r="N12" i="23"/>
  <c r="M12" i="23"/>
  <c r="L12" i="23"/>
  <c r="K12" i="23"/>
  <c r="K25" i="23" s="1"/>
  <c r="K42" i="23" s="1"/>
  <c r="J12" i="23"/>
  <c r="I12" i="23"/>
  <c r="H12" i="23"/>
  <c r="G12" i="23"/>
  <c r="F12" i="23"/>
  <c r="E12" i="23"/>
  <c r="D12" i="23"/>
  <c r="C12" i="23"/>
  <c r="C25" i="23" s="1"/>
  <c r="C42" i="23" s="1"/>
  <c r="AA12" i="24"/>
  <c r="AA25" i="24" s="1"/>
  <c r="Y12" i="24"/>
  <c r="Y25" i="24" s="1"/>
  <c r="Y42" i="24" s="1"/>
  <c r="X12" i="24"/>
  <c r="Z12" i="24" s="1"/>
  <c r="W12" i="24"/>
  <c r="W25" i="24" s="1"/>
  <c r="V12" i="24"/>
  <c r="U12" i="24"/>
  <c r="U25" i="24" s="1"/>
  <c r="U42" i="24" s="1"/>
  <c r="T12" i="24"/>
  <c r="S12" i="24"/>
  <c r="S25" i="24" s="1"/>
  <c r="R12" i="24"/>
  <c r="Q12" i="24"/>
  <c r="Q25" i="24" s="1"/>
  <c r="Q42" i="24" s="1"/>
  <c r="P12" i="24"/>
  <c r="O12" i="24"/>
  <c r="O25" i="24" s="1"/>
  <c r="N12" i="24"/>
  <c r="M12" i="24"/>
  <c r="M25" i="24" s="1"/>
  <c r="M42" i="24" s="1"/>
  <c r="L12" i="24"/>
  <c r="K12" i="24"/>
  <c r="K25" i="24" s="1"/>
  <c r="J12" i="24"/>
  <c r="I12" i="24"/>
  <c r="I25" i="24" s="1"/>
  <c r="I42" i="24" s="1"/>
  <c r="H12" i="24"/>
  <c r="G12" i="24"/>
  <c r="G25" i="24" s="1"/>
  <c r="F12" i="24"/>
  <c r="E12" i="24"/>
  <c r="E25" i="24" s="1"/>
  <c r="E42" i="24" s="1"/>
  <c r="D12" i="24"/>
  <c r="C12" i="24"/>
  <c r="C25" i="24" s="1"/>
  <c r="AA12" i="25"/>
  <c r="AA25" i="25" s="1"/>
  <c r="Y12" i="25"/>
  <c r="Y25" i="25" s="1"/>
  <c r="X12" i="25"/>
  <c r="Z12" i="25" s="1"/>
  <c r="W12" i="25"/>
  <c r="W25" i="25" s="1"/>
  <c r="W42" i="25" s="1"/>
  <c r="V12" i="25"/>
  <c r="U12" i="25"/>
  <c r="U25" i="25" s="1"/>
  <c r="U42" i="25" s="1"/>
  <c r="T12" i="25"/>
  <c r="S12" i="25"/>
  <c r="S25" i="25" s="1"/>
  <c r="R12" i="25"/>
  <c r="Q12" i="25"/>
  <c r="Q25" i="25" s="1"/>
  <c r="Q42" i="25" s="1"/>
  <c r="P12" i="25"/>
  <c r="O12" i="25"/>
  <c r="O25" i="25" s="1"/>
  <c r="O42" i="25" s="1"/>
  <c r="N12" i="25"/>
  <c r="M12" i="25"/>
  <c r="M25" i="25" s="1"/>
  <c r="M42" i="25" s="1"/>
  <c r="L12" i="25"/>
  <c r="K12" i="25"/>
  <c r="K25" i="25" s="1"/>
  <c r="K42" i="25" s="1"/>
  <c r="J12" i="25"/>
  <c r="I12" i="25"/>
  <c r="I25" i="25" s="1"/>
  <c r="I42" i="25" s="1"/>
  <c r="H12" i="25"/>
  <c r="G12" i="25"/>
  <c r="G25" i="25" s="1"/>
  <c r="G42" i="25" s="1"/>
  <c r="F12" i="25"/>
  <c r="E12" i="25"/>
  <c r="E25" i="25" s="1"/>
  <c r="E42" i="25" s="1"/>
  <c r="D12" i="25"/>
  <c r="C12" i="25"/>
  <c r="C25" i="25" s="1"/>
  <c r="C42" i="25" s="1"/>
  <c r="AA12" i="26"/>
  <c r="Y12" i="26"/>
  <c r="Y25" i="26" s="1"/>
  <c r="Y42" i="26" s="1"/>
  <c r="X12" i="26"/>
  <c r="Z12" i="26" s="1"/>
  <c r="W12" i="26"/>
  <c r="V12" i="26"/>
  <c r="U12" i="26"/>
  <c r="U25" i="26" s="1"/>
  <c r="U42" i="26" s="1"/>
  <c r="T12" i="26"/>
  <c r="S12" i="26"/>
  <c r="R12" i="26"/>
  <c r="Q12" i="26"/>
  <c r="Q25" i="26" s="1"/>
  <c r="Q42" i="26" s="1"/>
  <c r="P12" i="26"/>
  <c r="O12" i="26"/>
  <c r="N12" i="26"/>
  <c r="M12" i="26"/>
  <c r="M25" i="26" s="1"/>
  <c r="M42" i="26" s="1"/>
  <c r="L12" i="26"/>
  <c r="K12" i="26"/>
  <c r="J12" i="26"/>
  <c r="I12" i="26"/>
  <c r="I25" i="26" s="1"/>
  <c r="I42" i="26" s="1"/>
  <c r="H12" i="26"/>
  <c r="G12" i="26"/>
  <c r="F12" i="26"/>
  <c r="E12" i="26"/>
  <c r="E25" i="26" s="1"/>
  <c r="E42" i="26" s="1"/>
  <c r="D12" i="26"/>
  <c r="C12" i="26"/>
  <c r="AA12" i="27"/>
  <c r="AA25" i="27" s="1"/>
  <c r="AA42" i="27" s="1"/>
  <c r="Y12" i="27"/>
  <c r="X12" i="27"/>
  <c r="W12" i="27"/>
  <c r="W25" i="27" s="1"/>
  <c r="W42" i="27" s="1"/>
  <c r="V12" i="27"/>
  <c r="U12" i="27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K42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C42" i="27" s="1"/>
  <c r="AA12" i="28"/>
  <c r="Y12" i="28"/>
  <c r="Y25" i="28" s="1"/>
  <c r="Y42" i="28" s="1"/>
  <c r="X12" i="28"/>
  <c r="Z12" i="28" s="1"/>
  <c r="W12" i="28"/>
  <c r="V12" i="28"/>
  <c r="U12" i="28"/>
  <c r="U25" i="28" s="1"/>
  <c r="U42" i="28" s="1"/>
  <c r="T12" i="28"/>
  <c r="S12" i="28"/>
  <c r="R12" i="28"/>
  <c r="Q12" i="28"/>
  <c r="Q25" i="28" s="1"/>
  <c r="Q42" i="28" s="1"/>
  <c r="P12" i="28"/>
  <c r="O12" i="28"/>
  <c r="N12" i="28"/>
  <c r="M12" i="28"/>
  <c r="M25" i="28" s="1"/>
  <c r="M42" i="28" s="1"/>
  <c r="L12" i="28"/>
  <c r="K12" i="28"/>
  <c r="J12" i="28"/>
  <c r="I12" i="28"/>
  <c r="I25" i="28" s="1"/>
  <c r="I42" i="28" s="1"/>
  <c r="H12" i="28"/>
  <c r="G12" i="28"/>
  <c r="F12" i="28"/>
  <c r="E12" i="28"/>
  <c r="E25" i="28" s="1"/>
  <c r="E42" i="28" s="1"/>
  <c r="D12" i="28"/>
  <c r="C12" i="28"/>
  <c r="AA12" i="29"/>
  <c r="AA25" i="29" s="1"/>
  <c r="AA42" i="29" s="1"/>
  <c r="Y12" i="29"/>
  <c r="X12" i="29"/>
  <c r="Z12" i="29" s="1"/>
  <c r="W12" i="29"/>
  <c r="W25" i="29" s="1"/>
  <c r="W42" i="29" s="1"/>
  <c r="V12" i="29"/>
  <c r="U12" i="29"/>
  <c r="T12" i="29"/>
  <c r="S12" i="29"/>
  <c r="S25" i="29" s="1"/>
  <c r="S42" i="29" s="1"/>
  <c r="R12" i="29"/>
  <c r="Q12" i="29"/>
  <c r="P12" i="29"/>
  <c r="O12" i="29"/>
  <c r="O25" i="29" s="1"/>
  <c r="O42" i="29" s="1"/>
  <c r="N12" i="29"/>
  <c r="M12" i="29"/>
  <c r="L12" i="29"/>
  <c r="K12" i="29"/>
  <c r="K25" i="29" s="1"/>
  <c r="K42" i="29" s="1"/>
  <c r="J12" i="29"/>
  <c r="I12" i="29"/>
  <c r="H12" i="29"/>
  <c r="G12" i="29"/>
  <c r="G25" i="29" s="1"/>
  <c r="G42" i="29" s="1"/>
  <c r="F12" i="29"/>
  <c r="E12" i="29"/>
  <c r="D12" i="29"/>
  <c r="C12" i="29"/>
  <c r="C25" i="29" s="1"/>
  <c r="C42" i="29" s="1"/>
  <c r="AA12" i="30"/>
  <c r="Y12" i="30"/>
  <c r="Y25" i="30" s="1"/>
  <c r="Y42" i="30" s="1"/>
  <c r="X12" i="30"/>
  <c r="Z12" i="30" s="1"/>
  <c r="W12" i="30"/>
  <c r="V12" i="30"/>
  <c r="U12" i="30"/>
  <c r="U25" i="30" s="1"/>
  <c r="U42" i="30" s="1"/>
  <c r="T12" i="30"/>
  <c r="S12" i="30"/>
  <c r="R12" i="30"/>
  <c r="Q12" i="30"/>
  <c r="Q25" i="30" s="1"/>
  <c r="Q42" i="30" s="1"/>
  <c r="P12" i="30"/>
  <c r="O12" i="30"/>
  <c r="N12" i="30"/>
  <c r="M12" i="30"/>
  <c r="M25" i="30" s="1"/>
  <c r="M42" i="30" s="1"/>
  <c r="L12" i="30"/>
  <c r="K12" i="30"/>
  <c r="J12" i="30"/>
  <c r="I12" i="30"/>
  <c r="I25" i="30" s="1"/>
  <c r="I42" i="30" s="1"/>
  <c r="H12" i="30"/>
  <c r="G12" i="30"/>
  <c r="F12" i="30"/>
  <c r="E12" i="30"/>
  <c r="E25" i="30" s="1"/>
  <c r="E42" i="30" s="1"/>
  <c r="D12" i="30"/>
  <c r="C12" i="30"/>
  <c r="AA12" i="31"/>
  <c r="AA25" i="31" s="1"/>
  <c r="AA42" i="31" s="1"/>
  <c r="Y12" i="31"/>
  <c r="Z12" i="31" s="1"/>
  <c r="X12" i="31"/>
  <c r="W12" i="31"/>
  <c r="W25" i="31" s="1"/>
  <c r="W42" i="31" s="1"/>
  <c r="V12" i="31"/>
  <c r="U12" i="31"/>
  <c r="T12" i="31"/>
  <c r="S12" i="31"/>
  <c r="S25" i="31" s="1"/>
  <c r="S42" i="31" s="1"/>
  <c r="R12" i="31"/>
  <c r="Q12" i="31"/>
  <c r="P12" i="31"/>
  <c r="O12" i="31"/>
  <c r="O25" i="31" s="1"/>
  <c r="O42" i="31" s="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C42" i="31" s="1"/>
  <c r="AA12" i="1"/>
  <c r="Z12" i="1"/>
  <c r="Y12" i="1"/>
  <c r="Y25" i="1" s="1"/>
  <c r="Y42" i="1" s="1"/>
  <c r="X12" i="1"/>
  <c r="W12" i="1"/>
  <c r="V12" i="1"/>
  <c r="U12" i="1"/>
  <c r="T12" i="1"/>
  <c r="S12" i="1"/>
  <c r="R12" i="1"/>
  <c r="Q12" i="1"/>
  <c r="Q25" i="1" s="1"/>
  <c r="Q42" i="1" s="1"/>
  <c r="P12" i="1"/>
  <c r="O12" i="1"/>
  <c r="N12" i="1"/>
  <c r="M12" i="1"/>
  <c r="L12" i="1"/>
  <c r="K12" i="1"/>
  <c r="J12" i="1"/>
  <c r="I12" i="1"/>
  <c r="I25" i="1" s="1"/>
  <c r="I42" i="1" s="1"/>
  <c r="H12" i="1"/>
  <c r="G12" i="1"/>
  <c r="F12" i="1"/>
  <c r="E12" i="1"/>
  <c r="D12" i="1"/>
  <c r="C12" i="1"/>
  <c r="H25" i="29" l="1"/>
  <c r="P25" i="29"/>
  <c r="AA25" i="22"/>
  <c r="X25" i="15"/>
  <c r="Z24" i="15"/>
  <c r="Z24" i="28"/>
  <c r="C25" i="22"/>
  <c r="K25" i="22"/>
  <c r="S25" i="22"/>
  <c r="Z12" i="27"/>
  <c r="Z12" i="22"/>
  <c r="F25" i="31"/>
  <c r="N25" i="31"/>
  <c r="V25" i="31"/>
  <c r="J25" i="27"/>
  <c r="R25" i="27"/>
  <c r="AA25" i="26"/>
  <c r="E25" i="1"/>
  <c r="E42" i="1" s="1"/>
  <c r="Z12" i="10"/>
  <c r="X25" i="10"/>
  <c r="X25" i="8"/>
  <c r="X42" i="8" s="1"/>
  <c r="Z12" i="8"/>
  <c r="C25" i="26"/>
  <c r="C42" i="26" s="1"/>
  <c r="K25" i="26"/>
  <c r="K42" i="26" s="1"/>
  <c r="S25" i="26"/>
  <c r="S42" i="26" s="1"/>
  <c r="I25" i="12"/>
  <c r="Q25" i="12"/>
  <c r="Y25" i="12"/>
  <c r="Z24" i="12"/>
  <c r="U25" i="1"/>
  <c r="U42" i="1" s="1"/>
  <c r="Z12" i="15"/>
  <c r="Y25" i="15"/>
  <c r="G25" i="30"/>
  <c r="G42" i="30" s="1"/>
  <c r="O25" i="30"/>
  <c r="O42" i="30" s="1"/>
  <c r="W25" i="30"/>
  <c r="W42" i="30" s="1"/>
  <c r="D25" i="25"/>
  <c r="L25" i="25"/>
  <c r="T25" i="25"/>
  <c r="M25" i="1"/>
  <c r="M42" i="1" s="1"/>
  <c r="AA25" i="16"/>
  <c r="I25" i="23"/>
  <c r="Q25" i="23"/>
  <c r="Y25" i="23"/>
  <c r="Z12" i="11"/>
  <c r="Y25" i="11"/>
  <c r="F25" i="1"/>
  <c r="N25" i="1"/>
  <c r="V25" i="1"/>
  <c r="H25" i="30"/>
  <c r="H42" i="30" s="1"/>
  <c r="P25" i="30"/>
  <c r="P42" i="30" s="1"/>
  <c r="X25" i="30"/>
  <c r="I25" i="29"/>
  <c r="I42" i="29" s="1"/>
  <c r="Q25" i="29"/>
  <c r="Q42" i="29" s="1"/>
  <c r="Y25" i="29"/>
  <c r="Y42" i="29" s="1"/>
  <c r="J25" i="28"/>
  <c r="R25" i="28"/>
  <c r="D25" i="26"/>
  <c r="L25" i="26"/>
  <c r="T25" i="26"/>
  <c r="H25" i="24"/>
  <c r="P25" i="24"/>
  <c r="X25" i="24"/>
  <c r="J25" i="23"/>
  <c r="R25" i="23"/>
  <c r="D25" i="22"/>
  <c r="L25" i="22"/>
  <c r="T25" i="22"/>
  <c r="E25" i="21"/>
  <c r="M25" i="21"/>
  <c r="U25" i="21"/>
  <c r="F25" i="20"/>
  <c r="G25" i="18"/>
  <c r="O25" i="18"/>
  <c r="W25" i="18"/>
  <c r="L25" i="14"/>
  <c r="L42" i="14" s="1"/>
  <c r="G25" i="13"/>
  <c r="G42" i="13" s="1"/>
  <c r="W25" i="13"/>
  <c r="W42" i="13" s="1"/>
  <c r="J25" i="12"/>
  <c r="R25" i="12"/>
  <c r="R42" i="12" s="1"/>
  <c r="Z24" i="10"/>
  <c r="C25" i="7"/>
  <c r="K25" i="7"/>
  <c r="S25" i="7"/>
  <c r="D25" i="3"/>
  <c r="L25" i="3"/>
  <c r="T25" i="3"/>
  <c r="Z12" i="6"/>
  <c r="X25" i="6"/>
  <c r="G25" i="1"/>
  <c r="G42" i="1" s="1"/>
  <c r="O25" i="1"/>
  <c r="O42" i="1" s="1"/>
  <c r="W25" i="1"/>
  <c r="W42" i="1" s="1"/>
  <c r="H25" i="31"/>
  <c r="P25" i="31"/>
  <c r="J25" i="29"/>
  <c r="R25" i="29"/>
  <c r="C25" i="28"/>
  <c r="C42" i="28" s="1"/>
  <c r="K25" i="28"/>
  <c r="K42" i="28" s="1"/>
  <c r="S25" i="28"/>
  <c r="S42" i="28" s="1"/>
  <c r="AA25" i="28"/>
  <c r="AA42" i="28" s="1"/>
  <c r="D25" i="27"/>
  <c r="L25" i="27"/>
  <c r="T25" i="27"/>
  <c r="F25" i="25"/>
  <c r="N25" i="25"/>
  <c r="V25" i="25"/>
  <c r="F25" i="21"/>
  <c r="N25" i="21"/>
  <c r="V25" i="21"/>
  <c r="G25" i="20"/>
  <c r="G42" i="20" s="1"/>
  <c r="O25" i="20"/>
  <c r="O42" i="20" s="1"/>
  <c r="W25" i="20"/>
  <c r="W42" i="20" s="1"/>
  <c r="E25" i="19"/>
  <c r="M25" i="19"/>
  <c r="U25" i="19"/>
  <c r="H25" i="18"/>
  <c r="H42" i="18" s="1"/>
  <c r="J25" i="15"/>
  <c r="J42" i="15" s="1"/>
  <c r="R25" i="15"/>
  <c r="R42" i="15" s="1"/>
  <c r="M25" i="14"/>
  <c r="H25" i="13"/>
  <c r="P25" i="13"/>
  <c r="X25" i="13"/>
  <c r="I25" i="10"/>
  <c r="Y25" i="10"/>
  <c r="K42" i="11"/>
  <c r="Y42" i="5"/>
  <c r="Z12" i="2"/>
  <c r="X25" i="2"/>
  <c r="H25" i="1"/>
  <c r="P25" i="1"/>
  <c r="X25" i="1"/>
  <c r="I25" i="31"/>
  <c r="I42" i="31" s="1"/>
  <c r="Q25" i="31"/>
  <c r="Q42" i="31" s="1"/>
  <c r="Y25" i="31"/>
  <c r="Y42" i="31" s="1"/>
  <c r="J25" i="30"/>
  <c r="R25" i="30"/>
  <c r="Z24" i="30"/>
  <c r="D25" i="28"/>
  <c r="L25" i="28"/>
  <c r="T25" i="28"/>
  <c r="E25" i="27"/>
  <c r="E42" i="27" s="1"/>
  <c r="M25" i="27"/>
  <c r="M42" i="27" s="1"/>
  <c r="U25" i="27"/>
  <c r="U42" i="27" s="1"/>
  <c r="F25" i="26"/>
  <c r="N25" i="26"/>
  <c r="V25" i="26"/>
  <c r="J25" i="24"/>
  <c r="J42" i="24" s="1"/>
  <c r="R25" i="24"/>
  <c r="R42" i="24" s="1"/>
  <c r="Z24" i="24"/>
  <c r="D25" i="23"/>
  <c r="D42" i="23" s="1"/>
  <c r="L25" i="23"/>
  <c r="T25" i="23"/>
  <c r="F25" i="22"/>
  <c r="F42" i="22" s="1"/>
  <c r="N25" i="22"/>
  <c r="N42" i="22" s="1"/>
  <c r="V25" i="22"/>
  <c r="V42" i="22" s="1"/>
  <c r="H25" i="20"/>
  <c r="H42" i="20" s="1"/>
  <c r="P25" i="20"/>
  <c r="P42" i="20" s="1"/>
  <c r="X25" i="20"/>
  <c r="F25" i="19"/>
  <c r="F42" i="19" s="1"/>
  <c r="N25" i="19"/>
  <c r="N42" i="19" s="1"/>
  <c r="V25" i="19"/>
  <c r="V42" i="19" s="1"/>
  <c r="X25" i="18"/>
  <c r="F25" i="14"/>
  <c r="F42" i="14" s="1"/>
  <c r="N25" i="14"/>
  <c r="N42" i="14" s="1"/>
  <c r="V25" i="14"/>
  <c r="V42" i="14" s="1"/>
  <c r="L25" i="12"/>
  <c r="L42" i="12" s="1"/>
  <c r="D25" i="11"/>
  <c r="L25" i="11"/>
  <c r="T25" i="11"/>
  <c r="H25" i="9"/>
  <c r="P25" i="9"/>
  <c r="AA40" i="26"/>
  <c r="L42" i="10"/>
  <c r="AA42" i="5"/>
  <c r="Z12" i="4"/>
  <c r="Z12" i="3"/>
  <c r="Y25" i="3"/>
  <c r="J25" i="31"/>
  <c r="R25" i="31"/>
  <c r="R42" i="31" s="1"/>
  <c r="C25" i="30"/>
  <c r="C42" i="30" s="1"/>
  <c r="K25" i="30"/>
  <c r="K42" i="30" s="1"/>
  <c r="S25" i="30"/>
  <c r="S42" i="30" s="1"/>
  <c r="AA25" i="30"/>
  <c r="AA42" i="30" s="1"/>
  <c r="D25" i="29"/>
  <c r="L25" i="29"/>
  <c r="T25" i="29"/>
  <c r="F25" i="27"/>
  <c r="F42" i="27" s="1"/>
  <c r="N25" i="27"/>
  <c r="N42" i="27" s="1"/>
  <c r="V25" i="27"/>
  <c r="G25" i="26"/>
  <c r="G42" i="26" s="1"/>
  <c r="O25" i="26"/>
  <c r="O42" i="26" s="1"/>
  <c r="W25" i="26"/>
  <c r="W42" i="26" s="1"/>
  <c r="H25" i="25"/>
  <c r="P25" i="25"/>
  <c r="E25" i="23"/>
  <c r="E42" i="23" s="1"/>
  <c r="M25" i="23"/>
  <c r="M42" i="23" s="1"/>
  <c r="U25" i="23"/>
  <c r="U42" i="23" s="1"/>
  <c r="G25" i="22"/>
  <c r="O25" i="22"/>
  <c r="W25" i="22"/>
  <c r="H25" i="21"/>
  <c r="H42" i="21" s="1"/>
  <c r="P25" i="21"/>
  <c r="P42" i="21" s="1"/>
  <c r="I25" i="17"/>
  <c r="I42" i="17" s="1"/>
  <c r="Q25" i="17"/>
  <c r="Q42" i="17" s="1"/>
  <c r="Y25" i="17"/>
  <c r="G25" i="16"/>
  <c r="O25" i="16"/>
  <c r="W25" i="16"/>
  <c r="D25" i="15"/>
  <c r="D42" i="15" s="1"/>
  <c r="L25" i="15"/>
  <c r="L42" i="15" s="1"/>
  <c r="T25" i="15"/>
  <c r="T42" i="15" s="1"/>
  <c r="J25" i="13"/>
  <c r="J42" i="13" s="1"/>
  <c r="R25" i="13"/>
  <c r="R42" i="13" s="1"/>
  <c r="Z24" i="13"/>
  <c r="M25" i="12"/>
  <c r="M42" i="12" s="1"/>
  <c r="E25" i="2"/>
  <c r="M25" i="2"/>
  <c r="U25" i="2"/>
  <c r="X40" i="16"/>
  <c r="Z40" i="16" s="1"/>
  <c r="Z34" i="16"/>
  <c r="F40" i="31"/>
  <c r="N40" i="31"/>
  <c r="V40" i="31"/>
  <c r="X40" i="27"/>
  <c r="Z40" i="27" s="1"/>
  <c r="Z39" i="27"/>
  <c r="U42" i="11"/>
  <c r="U42" i="8"/>
  <c r="J25" i="1"/>
  <c r="J42" i="1" s="1"/>
  <c r="R25" i="1"/>
  <c r="Z24" i="1"/>
  <c r="D25" i="30"/>
  <c r="L25" i="30"/>
  <c r="T25" i="30"/>
  <c r="E25" i="29"/>
  <c r="E42" i="29" s="1"/>
  <c r="M25" i="29"/>
  <c r="M42" i="29" s="1"/>
  <c r="U25" i="29"/>
  <c r="U42" i="29" s="1"/>
  <c r="F25" i="28"/>
  <c r="N25" i="28"/>
  <c r="V25" i="28"/>
  <c r="H25" i="26"/>
  <c r="P25" i="26"/>
  <c r="X25" i="26"/>
  <c r="D25" i="24"/>
  <c r="D42" i="24" s="1"/>
  <c r="L25" i="24"/>
  <c r="L42" i="24" s="1"/>
  <c r="T25" i="24"/>
  <c r="F25" i="23"/>
  <c r="N25" i="23"/>
  <c r="V25" i="23"/>
  <c r="H25" i="22"/>
  <c r="P25" i="22"/>
  <c r="X25" i="22"/>
  <c r="I25" i="21"/>
  <c r="I42" i="21" s="1"/>
  <c r="Q25" i="21"/>
  <c r="Q42" i="21" s="1"/>
  <c r="Y25" i="21"/>
  <c r="Y42" i="21" s="1"/>
  <c r="J25" i="20"/>
  <c r="J42" i="20" s="1"/>
  <c r="Z24" i="20"/>
  <c r="C25" i="18"/>
  <c r="K25" i="18"/>
  <c r="S25" i="18"/>
  <c r="S42" i="18" s="1"/>
  <c r="AA25" i="18"/>
  <c r="AA42" i="18" s="1"/>
  <c r="H25" i="14"/>
  <c r="H42" i="14" s="1"/>
  <c r="X25" i="14"/>
  <c r="F25" i="12"/>
  <c r="N25" i="12"/>
  <c r="V25" i="12"/>
  <c r="V42" i="9"/>
  <c r="U42" i="7"/>
  <c r="D42" i="6"/>
  <c r="L42" i="6"/>
  <c r="T42" i="6"/>
  <c r="D42" i="4"/>
  <c r="L42" i="4"/>
  <c r="T42" i="4"/>
  <c r="K42" i="3"/>
  <c r="C42" i="2"/>
  <c r="C25" i="1"/>
  <c r="C42" i="1" s="1"/>
  <c r="K25" i="1"/>
  <c r="K42" i="1" s="1"/>
  <c r="S25" i="1"/>
  <c r="S42" i="1" s="1"/>
  <c r="AA25" i="1"/>
  <c r="AA42" i="1" s="1"/>
  <c r="D25" i="31"/>
  <c r="L25" i="31"/>
  <c r="T25" i="31"/>
  <c r="F25" i="29"/>
  <c r="N25" i="29"/>
  <c r="V25" i="29"/>
  <c r="G25" i="28"/>
  <c r="G42" i="28" s="1"/>
  <c r="O25" i="28"/>
  <c r="O42" i="28" s="1"/>
  <c r="W25" i="28"/>
  <c r="W42" i="28" s="1"/>
  <c r="H25" i="27"/>
  <c r="H42" i="27" s="1"/>
  <c r="P25" i="27"/>
  <c r="P42" i="27" s="1"/>
  <c r="J25" i="25"/>
  <c r="R25" i="25"/>
  <c r="G25" i="23"/>
  <c r="G42" i="23" s="1"/>
  <c r="J25" i="21"/>
  <c r="R25" i="21"/>
  <c r="C25" i="20"/>
  <c r="K25" i="20"/>
  <c r="S25" i="20"/>
  <c r="AA25" i="20"/>
  <c r="I25" i="19"/>
  <c r="Q25" i="19"/>
  <c r="Y25" i="19"/>
  <c r="D25" i="18"/>
  <c r="D42" i="18" s="1"/>
  <c r="X25" i="17"/>
  <c r="F25" i="15"/>
  <c r="F42" i="15" s="1"/>
  <c r="N25" i="15"/>
  <c r="N42" i="15" s="1"/>
  <c r="V25" i="15"/>
  <c r="V42" i="15" s="1"/>
  <c r="I25" i="14"/>
  <c r="Q25" i="14"/>
  <c r="Y25" i="14"/>
  <c r="D25" i="13"/>
  <c r="L25" i="13"/>
  <c r="L42" i="13" s="1"/>
  <c r="T25" i="13"/>
  <c r="T42" i="13" s="1"/>
  <c r="Z12" i="14"/>
  <c r="E42" i="5"/>
  <c r="D25" i="1"/>
  <c r="L25" i="1"/>
  <c r="T25" i="1"/>
  <c r="E25" i="31"/>
  <c r="E42" i="31" s="1"/>
  <c r="M25" i="31"/>
  <c r="M42" i="31" s="1"/>
  <c r="U25" i="31"/>
  <c r="U42" i="31" s="1"/>
  <c r="F25" i="30"/>
  <c r="N25" i="30"/>
  <c r="V25" i="30"/>
  <c r="H25" i="28"/>
  <c r="P25" i="28"/>
  <c r="X25" i="28"/>
  <c r="I25" i="27"/>
  <c r="I42" i="27" s="1"/>
  <c r="Q25" i="27"/>
  <c r="Q42" i="27" s="1"/>
  <c r="Y25" i="27"/>
  <c r="Y42" i="27" s="1"/>
  <c r="J25" i="26"/>
  <c r="J42" i="26" s="1"/>
  <c r="R25" i="26"/>
  <c r="R42" i="26" s="1"/>
  <c r="Z24" i="26"/>
  <c r="F25" i="24"/>
  <c r="F42" i="24" s="1"/>
  <c r="N25" i="24"/>
  <c r="N42" i="24" s="1"/>
  <c r="V25" i="24"/>
  <c r="V42" i="24" s="1"/>
  <c r="H25" i="23"/>
  <c r="P25" i="23"/>
  <c r="Z24" i="23"/>
  <c r="J25" i="22"/>
  <c r="J42" i="22" s="1"/>
  <c r="R25" i="22"/>
  <c r="R42" i="22" s="1"/>
  <c r="Z24" i="22"/>
  <c r="D25" i="20"/>
  <c r="D42" i="20" s="1"/>
  <c r="L25" i="20"/>
  <c r="L42" i="20" s="1"/>
  <c r="T25" i="20"/>
  <c r="T42" i="20" s="1"/>
  <c r="J25" i="19"/>
  <c r="J42" i="19" s="1"/>
  <c r="R25" i="19"/>
  <c r="R42" i="19" s="1"/>
  <c r="G25" i="15"/>
  <c r="W25" i="15"/>
  <c r="J25" i="14"/>
  <c r="J42" i="14" s="1"/>
  <c r="R25" i="14"/>
  <c r="R42" i="14" s="1"/>
  <c r="Z24" i="14"/>
  <c r="H25" i="12"/>
  <c r="H42" i="12" s="1"/>
  <c r="X25" i="12"/>
  <c r="X42" i="12" s="1"/>
  <c r="J25" i="10"/>
  <c r="R25" i="10"/>
  <c r="F25" i="8"/>
  <c r="N25" i="8"/>
  <c r="N42" i="8" s="1"/>
  <c r="V25" i="8"/>
  <c r="V42" i="8" s="1"/>
  <c r="D25" i="7"/>
  <c r="L25" i="7"/>
  <c r="T25" i="7"/>
  <c r="C25" i="5"/>
  <c r="S25" i="5"/>
  <c r="M25" i="4"/>
  <c r="F25" i="2"/>
  <c r="F42" i="2" s="1"/>
  <c r="N25" i="2"/>
  <c r="N42" i="2" s="1"/>
  <c r="V25" i="2"/>
  <c r="R40" i="18"/>
  <c r="R42" i="18" s="1"/>
  <c r="Z34" i="17"/>
  <c r="Z34" i="14"/>
  <c r="X40" i="14"/>
  <c r="Z40" i="14" s="1"/>
  <c r="D40" i="1"/>
  <c r="L40" i="1"/>
  <c r="T40" i="1"/>
  <c r="D40" i="29"/>
  <c r="L40" i="29"/>
  <c r="T40" i="29"/>
  <c r="F40" i="28"/>
  <c r="N40" i="28"/>
  <c r="V40" i="28"/>
  <c r="F40" i="25"/>
  <c r="N40" i="25"/>
  <c r="V40" i="25"/>
  <c r="C40" i="24"/>
  <c r="C42" i="24" s="1"/>
  <c r="K40" i="24"/>
  <c r="K42" i="24" s="1"/>
  <c r="S40" i="24"/>
  <c r="S42" i="24" s="1"/>
  <c r="AA40" i="24"/>
  <c r="AA42" i="24" s="1"/>
  <c r="F40" i="23"/>
  <c r="N40" i="23"/>
  <c r="V40" i="23"/>
  <c r="G40" i="22"/>
  <c r="O40" i="22"/>
  <c r="W40" i="22"/>
  <c r="J40" i="21"/>
  <c r="R40" i="21"/>
  <c r="F25" i="11"/>
  <c r="F42" i="11" s="1"/>
  <c r="N25" i="11"/>
  <c r="N42" i="11" s="1"/>
  <c r="AA25" i="9"/>
  <c r="AA42" i="9" s="1"/>
  <c r="I25" i="6"/>
  <c r="Q25" i="6"/>
  <c r="D25" i="5"/>
  <c r="L25" i="5"/>
  <c r="T25" i="5"/>
  <c r="F25" i="4"/>
  <c r="N25" i="4"/>
  <c r="N42" i="4" s="1"/>
  <c r="V25" i="4"/>
  <c r="V42" i="4" s="1"/>
  <c r="Z34" i="10"/>
  <c r="X40" i="10"/>
  <c r="H40" i="31"/>
  <c r="P40" i="31"/>
  <c r="X40" i="31"/>
  <c r="Z40" i="31" s="1"/>
  <c r="J40" i="30"/>
  <c r="R40" i="30"/>
  <c r="J40" i="27"/>
  <c r="R40" i="27"/>
  <c r="D40" i="26"/>
  <c r="L40" i="26"/>
  <c r="T40" i="26"/>
  <c r="D40" i="24"/>
  <c r="L40" i="24"/>
  <c r="T40" i="24"/>
  <c r="H40" i="22"/>
  <c r="P40" i="22"/>
  <c r="X40" i="22"/>
  <c r="Z40" i="22" s="1"/>
  <c r="X40" i="21"/>
  <c r="Z40" i="21" s="1"/>
  <c r="I40" i="17"/>
  <c r="Q40" i="17"/>
  <c r="Y40" i="17"/>
  <c r="E40" i="15"/>
  <c r="E42" i="15" s="1"/>
  <c r="M40" i="15"/>
  <c r="M42" i="15" s="1"/>
  <c r="U40" i="15"/>
  <c r="U42" i="15" s="1"/>
  <c r="F40" i="10"/>
  <c r="N40" i="10"/>
  <c r="V40" i="10"/>
  <c r="D40" i="7"/>
  <c r="L40" i="7"/>
  <c r="T40" i="7"/>
  <c r="AA40" i="4"/>
  <c r="AA42" i="4" s="1"/>
  <c r="C25" i="9"/>
  <c r="K25" i="9"/>
  <c r="S25" i="9"/>
  <c r="J25" i="6"/>
  <c r="R25" i="6"/>
  <c r="Z34" i="31"/>
  <c r="Z34" i="12"/>
  <c r="Z34" i="11"/>
  <c r="F40" i="1"/>
  <c r="N40" i="1"/>
  <c r="V40" i="1"/>
  <c r="F40" i="29"/>
  <c r="N40" i="29"/>
  <c r="V40" i="29"/>
  <c r="H40" i="28"/>
  <c r="P40" i="28"/>
  <c r="H40" i="25"/>
  <c r="P40" i="25"/>
  <c r="H40" i="23"/>
  <c r="P40" i="23"/>
  <c r="D40" i="21"/>
  <c r="D42" i="21" s="1"/>
  <c r="L40" i="21"/>
  <c r="L42" i="21" s="1"/>
  <c r="T40" i="21"/>
  <c r="T42" i="21" s="1"/>
  <c r="C40" i="4"/>
  <c r="C42" i="4" s="1"/>
  <c r="K40" i="4"/>
  <c r="K42" i="4" s="1"/>
  <c r="S40" i="4"/>
  <c r="S42" i="4" s="1"/>
  <c r="H25" i="11"/>
  <c r="P25" i="11"/>
  <c r="M25" i="10"/>
  <c r="D25" i="9"/>
  <c r="L25" i="9"/>
  <c r="L42" i="9" s="1"/>
  <c r="T25" i="9"/>
  <c r="T42" i="9" s="1"/>
  <c r="I25" i="8"/>
  <c r="Y25" i="8"/>
  <c r="G25" i="7"/>
  <c r="W25" i="7"/>
  <c r="H25" i="3"/>
  <c r="P25" i="3"/>
  <c r="I25" i="2"/>
  <c r="Z34" i="8"/>
  <c r="Z34" i="6"/>
  <c r="X40" i="6"/>
  <c r="Z40" i="6" s="1"/>
  <c r="J40" i="31"/>
  <c r="R40" i="31"/>
  <c r="Z39" i="31"/>
  <c r="D40" i="30"/>
  <c r="L40" i="30"/>
  <c r="T40" i="30"/>
  <c r="D40" i="27"/>
  <c r="L40" i="27"/>
  <c r="T40" i="27"/>
  <c r="F40" i="26"/>
  <c r="N40" i="26"/>
  <c r="V40" i="26"/>
  <c r="Y40" i="25"/>
  <c r="Y42" i="25" s="1"/>
  <c r="I40" i="23"/>
  <c r="Q40" i="23"/>
  <c r="Y40" i="23"/>
  <c r="Z39" i="22"/>
  <c r="E40" i="21"/>
  <c r="M40" i="21"/>
  <c r="U40" i="21"/>
  <c r="C40" i="20"/>
  <c r="K40" i="20"/>
  <c r="S40" i="20"/>
  <c r="AA40" i="20"/>
  <c r="G40" i="9"/>
  <c r="O40" i="9"/>
  <c r="W40" i="9"/>
  <c r="D40" i="3"/>
  <c r="L40" i="3"/>
  <c r="T40" i="3"/>
  <c r="F25" i="10"/>
  <c r="F42" i="10" s="1"/>
  <c r="N25" i="10"/>
  <c r="N42" i="10" s="1"/>
  <c r="V25" i="10"/>
  <c r="V42" i="10" s="1"/>
  <c r="J25" i="8"/>
  <c r="J42" i="8" s="1"/>
  <c r="R25" i="8"/>
  <c r="R42" i="8" s="1"/>
  <c r="H25" i="7"/>
  <c r="P25" i="7"/>
  <c r="P42" i="7" s="1"/>
  <c r="G25" i="5"/>
  <c r="G42" i="5" s="1"/>
  <c r="W25" i="5"/>
  <c r="I25" i="4"/>
  <c r="Q25" i="4"/>
  <c r="Y25" i="4"/>
  <c r="J25" i="2"/>
  <c r="R25" i="2"/>
  <c r="Z34" i="2"/>
  <c r="X40" i="2"/>
  <c r="Z40" i="2" s="1"/>
  <c r="H40" i="1"/>
  <c r="P40" i="1"/>
  <c r="H40" i="29"/>
  <c r="P40" i="29"/>
  <c r="X40" i="29"/>
  <c r="Z40" i="29" s="1"/>
  <c r="J40" i="28"/>
  <c r="R40" i="28"/>
  <c r="J40" i="25"/>
  <c r="R40" i="25"/>
  <c r="G40" i="24"/>
  <c r="G42" i="24" s="1"/>
  <c r="O40" i="24"/>
  <c r="O42" i="24" s="1"/>
  <c r="W40" i="24"/>
  <c r="W42" i="24" s="1"/>
  <c r="J40" i="23"/>
  <c r="R40" i="23"/>
  <c r="C40" i="22"/>
  <c r="K40" i="22"/>
  <c r="S40" i="22"/>
  <c r="AA40" i="22"/>
  <c r="F40" i="21"/>
  <c r="N40" i="21"/>
  <c r="V40" i="21"/>
  <c r="C40" i="12"/>
  <c r="C42" i="12" s="1"/>
  <c r="K40" i="12"/>
  <c r="K42" i="12" s="1"/>
  <c r="S40" i="12"/>
  <c r="S42" i="12" s="1"/>
  <c r="J25" i="11"/>
  <c r="J42" i="11" s="1"/>
  <c r="R25" i="11"/>
  <c r="R42" i="11" s="1"/>
  <c r="AA25" i="11"/>
  <c r="E25" i="6"/>
  <c r="M25" i="6"/>
  <c r="U25" i="6"/>
  <c r="H25" i="5"/>
  <c r="H42" i="5" s="1"/>
  <c r="P25" i="5"/>
  <c r="P42" i="5" s="1"/>
  <c r="J25" i="4"/>
  <c r="R25" i="4"/>
  <c r="AA25" i="3"/>
  <c r="Z40" i="20"/>
  <c r="Z34" i="4"/>
  <c r="Z34" i="3"/>
  <c r="D40" i="31"/>
  <c r="L40" i="31"/>
  <c r="T40" i="31"/>
  <c r="F40" i="30"/>
  <c r="N40" i="30"/>
  <c r="V40" i="30"/>
  <c r="F40" i="27"/>
  <c r="N40" i="27"/>
  <c r="V40" i="27"/>
  <c r="H40" i="26"/>
  <c r="P40" i="26"/>
  <c r="S40" i="25"/>
  <c r="S42" i="25" s="1"/>
  <c r="AA40" i="25"/>
  <c r="AA42" i="25" s="1"/>
  <c r="H40" i="24"/>
  <c r="P40" i="24"/>
  <c r="X40" i="24"/>
  <c r="Z40" i="24" s="1"/>
  <c r="D40" i="22"/>
  <c r="L40" i="22"/>
  <c r="T40" i="22"/>
  <c r="E40" i="13"/>
  <c r="E42" i="13" s="1"/>
  <c r="M40" i="13"/>
  <c r="M42" i="13" s="1"/>
  <c r="U40" i="13"/>
  <c r="U42" i="13" s="1"/>
  <c r="C40" i="11"/>
  <c r="K40" i="11"/>
  <c r="S40" i="11"/>
  <c r="G40" i="6"/>
  <c r="G42" i="6" s="1"/>
  <c r="O40" i="6"/>
  <c r="O42" i="6" s="1"/>
  <c r="W40" i="6"/>
  <c r="W42" i="6" s="1"/>
  <c r="C25" i="11"/>
  <c r="C42" i="11" s="1"/>
  <c r="S25" i="11"/>
  <c r="G25" i="9"/>
  <c r="G42" i="9" s="1"/>
  <c r="O25" i="9"/>
  <c r="O42" i="9" s="1"/>
  <c r="W25" i="9"/>
  <c r="W42" i="9" s="1"/>
  <c r="AA25" i="7"/>
  <c r="AA42" i="7" s="1"/>
  <c r="F25" i="6"/>
  <c r="N25" i="6"/>
  <c r="V25" i="6"/>
  <c r="C25" i="3"/>
  <c r="S25" i="3"/>
  <c r="Z34" i="19"/>
  <c r="Z34" i="18"/>
  <c r="X40" i="18"/>
  <c r="Z40" i="18" s="1"/>
  <c r="J40" i="1"/>
  <c r="R40" i="1"/>
  <c r="J40" i="29"/>
  <c r="R40" i="29"/>
  <c r="Z39" i="29"/>
  <c r="D40" i="28"/>
  <c r="L40" i="28"/>
  <c r="T40" i="28"/>
  <c r="D40" i="25"/>
  <c r="L40" i="25"/>
  <c r="T40" i="25"/>
  <c r="D40" i="23"/>
  <c r="L40" i="23"/>
  <c r="T40" i="23"/>
  <c r="F40" i="20"/>
  <c r="V40" i="20"/>
  <c r="V42" i="20" s="1"/>
  <c r="E40" i="19"/>
  <c r="M40" i="19"/>
  <c r="U40" i="19"/>
  <c r="W40" i="17"/>
  <c r="W42" i="17" s="1"/>
  <c r="C40" i="15"/>
  <c r="C42" i="15" s="1"/>
  <c r="K40" i="15"/>
  <c r="K42" i="15" s="1"/>
  <c r="S40" i="15"/>
  <c r="S42" i="15" s="1"/>
  <c r="C40" i="13"/>
  <c r="C42" i="13" s="1"/>
  <c r="S40" i="13"/>
  <c r="S42" i="13" s="1"/>
  <c r="I40" i="12"/>
  <c r="Q40" i="12"/>
  <c r="Y40" i="12"/>
  <c r="I40" i="11"/>
  <c r="I42" i="11" s="1"/>
  <c r="Q40" i="11"/>
  <c r="Q42" i="11" s="1"/>
  <c r="Y40" i="11"/>
  <c r="E40" i="9"/>
  <c r="E42" i="9" s="1"/>
  <c r="M40" i="9"/>
  <c r="M42" i="9" s="1"/>
  <c r="U40" i="9"/>
  <c r="U42" i="9" s="1"/>
  <c r="AA40" i="7"/>
  <c r="E40" i="6"/>
  <c r="M40" i="6"/>
  <c r="U40" i="6"/>
  <c r="I40" i="4"/>
  <c r="Q40" i="4"/>
  <c r="Y40" i="4"/>
  <c r="AA40" i="3"/>
  <c r="E40" i="2"/>
  <c r="M40" i="2"/>
  <c r="U40" i="2"/>
  <c r="I40" i="16"/>
  <c r="I42" i="16" s="1"/>
  <c r="Q40" i="16"/>
  <c r="Q42" i="16" s="1"/>
  <c r="Y40" i="16"/>
  <c r="Y42" i="16" s="1"/>
  <c r="I40" i="14"/>
  <c r="Q40" i="14"/>
  <c r="Y40" i="14"/>
  <c r="D40" i="13"/>
  <c r="T40" i="13"/>
  <c r="J40" i="12"/>
  <c r="AA40" i="12"/>
  <c r="AA42" i="12" s="1"/>
  <c r="AA40" i="11"/>
  <c r="E40" i="10"/>
  <c r="E42" i="10" s="1"/>
  <c r="M40" i="10"/>
  <c r="U40" i="10"/>
  <c r="U42" i="10" s="1"/>
  <c r="I40" i="8"/>
  <c r="Q40" i="8"/>
  <c r="Q42" i="8" s="1"/>
  <c r="C40" i="7"/>
  <c r="K40" i="7"/>
  <c r="S40" i="7"/>
  <c r="F40" i="6"/>
  <c r="N40" i="6"/>
  <c r="V40" i="6"/>
  <c r="G40" i="5"/>
  <c r="O40" i="5"/>
  <c r="O42" i="5" s="1"/>
  <c r="W40" i="5"/>
  <c r="J40" i="4"/>
  <c r="R40" i="4"/>
  <c r="C40" i="3"/>
  <c r="K40" i="3"/>
  <c r="S40" i="3"/>
  <c r="F40" i="2"/>
  <c r="N40" i="2"/>
  <c r="V40" i="2"/>
  <c r="H40" i="19"/>
  <c r="H42" i="19" s="1"/>
  <c r="P40" i="19"/>
  <c r="P42" i="19" s="1"/>
  <c r="C40" i="18"/>
  <c r="K40" i="18"/>
  <c r="S40" i="18"/>
  <c r="AA40" i="18"/>
  <c r="AA40" i="17"/>
  <c r="AA42" i="17" s="1"/>
  <c r="C40" i="16"/>
  <c r="C42" i="16" s="1"/>
  <c r="K40" i="16"/>
  <c r="K42" i="16" s="1"/>
  <c r="S40" i="16"/>
  <c r="S42" i="16" s="1"/>
  <c r="AA40" i="16"/>
  <c r="C40" i="14"/>
  <c r="C42" i="14" s="1"/>
  <c r="K40" i="14"/>
  <c r="K42" i="14" s="1"/>
  <c r="S40" i="14"/>
  <c r="S42" i="14" s="1"/>
  <c r="AA40" i="14"/>
  <c r="AA42" i="14" s="1"/>
  <c r="D40" i="11"/>
  <c r="L40" i="11"/>
  <c r="T40" i="11"/>
  <c r="G40" i="10"/>
  <c r="G42" i="10" s="1"/>
  <c r="O40" i="10"/>
  <c r="O42" i="10" s="1"/>
  <c r="W40" i="10"/>
  <c r="W42" i="10" s="1"/>
  <c r="H40" i="9"/>
  <c r="P40" i="9"/>
  <c r="C40" i="8"/>
  <c r="C42" i="8" s="1"/>
  <c r="K40" i="8"/>
  <c r="K42" i="8" s="1"/>
  <c r="S40" i="8"/>
  <c r="S42" i="8" s="1"/>
  <c r="E40" i="7"/>
  <c r="E42" i="7" s="1"/>
  <c r="M40" i="7"/>
  <c r="M42" i="7" s="1"/>
  <c r="U40" i="7"/>
  <c r="I40" i="5"/>
  <c r="I42" i="5" s="1"/>
  <c r="Q40" i="5"/>
  <c r="Q42" i="5" s="1"/>
  <c r="Y40" i="5"/>
  <c r="E40" i="3"/>
  <c r="E42" i="3" s="1"/>
  <c r="M40" i="3"/>
  <c r="M42" i="3" s="1"/>
  <c r="U40" i="3"/>
  <c r="U42" i="3" s="1"/>
  <c r="I40" i="19"/>
  <c r="Q40" i="19"/>
  <c r="Y40" i="19"/>
  <c r="S40" i="17"/>
  <c r="S42" i="17" s="1"/>
  <c r="G40" i="15"/>
  <c r="O40" i="15"/>
  <c r="O42" i="15" s="1"/>
  <c r="W40" i="15"/>
  <c r="E40" i="12"/>
  <c r="E42" i="12" s="1"/>
  <c r="U40" i="12"/>
  <c r="U42" i="12" s="1"/>
  <c r="E40" i="11"/>
  <c r="E42" i="11" s="1"/>
  <c r="M40" i="11"/>
  <c r="M42" i="11" s="1"/>
  <c r="U40" i="11"/>
  <c r="I40" i="9"/>
  <c r="I42" i="9" s="1"/>
  <c r="Q40" i="9"/>
  <c r="Q42" i="9" s="1"/>
  <c r="Y40" i="9"/>
  <c r="Y42" i="9" s="1"/>
  <c r="I40" i="6"/>
  <c r="Q40" i="6"/>
  <c r="Y40" i="6"/>
  <c r="AA40" i="5"/>
  <c r="E40" i="4"/>
  <c r="E42" i="4" s="1"/>
  <c r="M40" i="4"/>
  <c r="U40" i="4"/>
  <c r="U42" i="4" s="1"/>
  <c r="I40" i="2"/>
  <c r="Q40" i="2"/>
  <c r="Q42" i="2" s="1"/>
  <c r="Y40" i="2"/>
  <c r="E40" i="16"/>
  <c r="E42" i="16" s="1"/>
  <c r="M40" i="16"/>
  <c r="M42" i="16" s="1"/>
  <c r="U40" i="16"/>
  <c r="U42" i="16" s="1"/>
  <c r="E40" i="14"/>
  <c r="E42" i="14" s="1"/>
  <c r="M40" i="14"/>
  <c r="U40" i="14"/>
  <c r="U42" i="14" s="1"/>
  <c r="H40" i="13"/>
  <c r="P40" i="13"/>
  <c r="F40" i="12"/>
  <c r="N40" i="12"/>
  <c r="V40" i="12"/>
  <c r="I40" i="10"/>
  <c r="Q40" i="10"/>
  <c r="Q42" i="10" s="1"/>
  <c r="Y40" i="10"/>
  <c r="Z40" i="10" s="1"/>
  <c r="AA40" i="9"/>
  <c r="E40" i="8"/>
  <c r="E42" i="8" s="1"/>
  <c r="M40" i="8"/>
  <c r="M42" i="8" s="1"/>
  <c r="U40" i="8"/>
  <c r="G40" i="7"/>
  <c r="O40" i="7"/>
  <c r="O42" i="7" s="1"/>
  <c r="W40" i="7"/>
  <c r="J40" i="6"/>
  <c r="R40" i="6"/>
  <c r="C40" i="5"/>
  <c r="K40" i="5"/>
  <c r="K42" i="5" s="1"/>
  <c r="S40" i="5"/>
  <c r="F40" i="4"/>
  <c r="N40" i="4"/>
  <c r="V40" i="4"/>
  <c r="G40" i="3"/>
  <c r="G42" i="3" s="1"/>
  <c r="O40" i="3"/>
  <c r="O42" i="3" s="1"/>
  <c r="W40" i="3"/>
  <c r="W42" i="3" s="1"/>
  <c r="J40" i="2"/>
  <c r="R40" i="2"/>
  <c r="F40" i="18"/>
  <c r="F42" i="18" s="1"/>
  <c r="E40" i="17"/>
  <c r="E42" i="17" s="1"/>
  <c r="M40" i="17"/>
  <c r="M42" i="17" s="1"/>
  <c r="U40" i="17"/>
  <c r="U42" i="17" s="1"/>
  <c r="I40" i="15"/>
  <c r="I42" i="15" s="1"/>
  <c r="Q40" i="15"/>
  <c r="Q42" i="15" s="1"/>
  <c r="Y40" i="15"/>
  <c r="I40" i="13"/>
  <c r="I42" i="13" s="1"/>
  <c r="Q40" i="13"/>
  <c r="Q42" i="13" s="1"/>
  <c r="Y40" i="13"/>
  <c r="Y42" i="13" s="1"/>
  <c r="G40" i="12"/>
  <c r="G42" i="12" s="1"/>
  <c r="O40" i="12"/>
  <c r="O42" i="12" s="1"/>
  <c r="W40" i="12"/>
  <c r="W42" i="12" s="1"/>
  <c r="G40" i="11"/>
  <c r="G42" i="11" s="1"/>
  <c r="O40" i="11"/>
  <c r="O42" i="11" s="1"/>
  <c r="W40" i="11"/>
  <c r="W42" i="11" s="1"/>
  <c r="J40" i="10"/>
  <c r="R40" i="10"/>
  <c r="C40" i="9"/>
  <c r="K40" i="9"/>
  <c r="S40" i="9"/>
  <c r="F40" i="8"/>
  <c r="N40" i="8"/>
  <c r="V40" i="8"/>
  <c r="H40" i="7"/>
  <c r="P40" i="7"/>
  <c r="C40" i="6"/>
  <c r="C42" i="6" s="1"/>
  <c r="K40" i="6"/>
  <c r="K42" i="6" s="1"/>
  <c r="S40" i="6"/>
  <c r="S42" i="6" s="1"/>
  <c r="AA40" i="6"/>
  <c r="AA42" i="6" s="1"/>
  <c r="D40" i="5"/>
  <c r="L40" i="5"/>
  <c r="T40" i="5"/>
  <c r="G40" i="4"/>
  <c r="G42" i="4" s="1"/>
  <c r="O40" i="4"/>
  <c r="O42" i="4" s="1"/>
  <c r="W40" i="4"/>
  <c r="W42" i="4" s="1"/>
  <c r="H40" i="3"/>
  <c r="P40" i="3"/>
  <c r="C40" i="2"/>
  <c r="K40" i="2"/>
  <c r="K42" i="2" s="1"/>
  <c r="S40" i="2"/>
  <c r="S42" i="2" s="1"/>
  <c r="AA40" i="2"/>
  <c r="AA42" i="2" s="1"/>
  <c r="D40" i="19"/>
  <c r="D42" i="19" s="1"/>
  <c r="T40" i="19"/>
  <c r="T42" i="19" s="1"/>
  <c r="G40" i="18"/>
  <c r="O40" i="18"/>
  <c r="W40" i="18"/>
  <c r="G40" i="16"/>
  <c r="O40" i="16"/>
  <c r="W40" i="16"/>
  <c r="AA40" i="15"/>
  <c r="AA42" i="15" s="1"/>
  <c r="G40" i="14"/>
  <c r="G42" i="14" s="1"/>
  <c r="O40" i="14"/>
  <c r="O42" i="14" s="1"/>
  <c r="W40" i="14"/>
  <c r="W42" i="14" s="1"/>
  <c r="AA40" i="13"/>
  <c r="AA42" i="13" s="1"/>
  <c r="H40" i="11"/>
  <c r="P40" i="11"/>
  <c r="C40" i="10"/>
  <c r="C42" i="10" s="1"/>
  <c r="K40" i="10"/>
  <c r="K42" i="10" s="1"/>
  <c r="S40" i="10"/>
  <c r="S42" i="10" s="1"/>
  <c r="AA40" i="10"/>
  <c r="AA42" i="10" s="1"/>
  <c r="D40" i="9"/>
  <c r="L40" i="9"/>
  <c r="T40" i="9"/>
  <c r="G40" i="8"/>
  <c r="G42" i="8" s="1"/>
  <c r="O40" i="8"/>
  <c r="O42" i="8" s="1"/>
  <c r="W40" i="8"/>
  <c r="W42" i="8" s="1"/>
  <c r="I40" i="7"/>
  <c r="I42" i="7" s="1"/>
  <c r="Q40" i="7"/>
  <c r="Q42" i="7" s="1"/>
  <c r="Y40" i="7"/>
  <c r="Y42" i="7" s="1"/>
  <c r="E40" i="5"/>
  <c r="M40" i="5"/>
  <c r="M42" i="5" s="1"/>
  <c r="U40" i="5"/>
  <c r="U42" i="5" s="1"/>
  <c r="I40" i="3"/>
  <c r="I42" i="3" s="1"/>
  <c r="Q40" i="3"/>
  <c r="Q42" i="3" s="1"/>
  <c r="Y40" i="3"/>
  <c r="Z48" i="3"/>
  <c r="Z40" i="17"/>
  <c r="Z40" i="15"/>
  <c r="X40" i="1"/>
  <c r="Z40" i="1" s="1"/>
  <c r="X40" i="30"/>
  <c r="Z40" i="30" s="1"/>
  <c r="X40" i="28"/>
  <c r="Z40" i="28" s="1"/>
  <c r="X40" i="26"/>
  <c r="Z40" i="26" s="1"/>
  <c r="X40" i="19"/>
  <c r="Z40" i="19" s="1"/>
  <c r="X40" i="23"/>
  <c r="Z40" i="23" s="1"/>
  <c r="X40" i="13"/>
  <c r="Z40" i="13" s="1"/>
  <c r="Y40" i="8"/>
  <c r="Z40" i="8" s="1"/>
  <c r="Z39" i="8"/>
  <c r="Z39" i="12"/>
  <c r="Z40" i="12"/>
  <c r="X40" i="11"/>
  <c r="Z40" i="11" s="1"/>
  <c r="X40" i="9"/>
  <c r="Z40" i="9" s="1"/>
  <c r="X40" i="7"/>
  <c r="Z40" i="7" s="1"/>
  <c r="X40" i="5"/>
  <c r="Z40" i="5" s="1"/>
  <c r="X40" i="3"/>
  <c r="X25" i="31"/>
  <c r="X25" i="29"/>
  <c r="X25" i="27"/>
  <c r="X25" i="25"/>
  <c r="X25" i="23"/>
  <c r="Z24" i="21"/>
  <c r="Z25" i="19"/>
  <c r="Z24" i="17"/>
  <c r="Z25" i="14"/>
  <c r="Z25" i="12"/>
  <c r="Z24" i="7"/>
  <c r="X25" i="7"/>
  <c r="X25" i="21"/>
  <c r="Z24" i="19"/>
  <c r="Z25" i="8"/>
  <c r="Y25" i="6"/>
  <c r="Y42" i="6" s="1"/>
  <c r="Z25" i="10"/>
  <c r="Z24" i="9"/>
  <c r="X25" i="9"/>
  <c r="Z25" i="16"/>
  <c r="Z24" i="11"/>
  <c r="X25" i="11"/>
  <c r="Z25" i="4"/>
  <c r="Z24" i="3"/>
  <c r="X25" i="3"/>
  <c r="Y25" i="2"/>
  <c r="Z25" i="6"/>
  <c r="Z24" i="5"/>
  <c r="X25" i="5"/>
  <c r="Z25" i="25" l="1"/>
  <c r="X42" i="25"/>
  <c r="Z42" i="25" s="1"/>
  <c r="Z25" i="28"/>
  <c r="X42" i="28"/>
  <c r="Z42" i="28" s="1"/>
  <c r="L42" i="31"/>
  <c r="P42" i="28"/>
  <c r="T42" i="1"/>
  <c r="Z25" i="17"/>
  <c r="X42" i="17"/>
  <c r="C42" i="20"/>
  <c r="D42" i="31"/>
  <c r="Z25" i="22"/>
  <c r="X42" i="22"/>
  <c r="Z42" i="22" s="1"/>
  <c r="Y42" i="10"/>
  <c r="N42" i="21"/>
  <c r="L42" i="3"/>
  <c r="M42" i="21"/>
  <c r="P42" i="24"/>
  <c r="Y42" i="23"/>
  <c r="L42" i="25"/>
  <c r="Y42" i="15"/>
  <c r="Z25" i="9"/>
  <c r="X42" i="9"/>
  <c r="Z42" i="9" s="1"/>
  <c r="Z25" i="29"/>
  <c r="X42" i="29"/>
  <c r="Z42" i="29" s="1"/>
  <c r="U42" i="6"/>
  <c r="R42" i="2"/>
  <c r="H42" i="7"/>
  <c r="P42" i="3"/>
  <c r="D42" i="9"/>
  <c r="F42" i="4"/>
  <c r="M42" i="4"/>
  <c r="F42" i="8"/>
  <c r="W42" i="15"/>
  <c r="H42" i="28"/>
  <c r="L42" i="1"/>
  <c r="D42" i="13"/>
  <c r="R42" i="21"/>
  <c r="K42" i="18"/>
  <c r="P42" i="22"/>
  <c r="Z25" i="26"/>
  <c r="X42" i="26"/>
  <c r="Z42" i="26" s="1"/>
  <c r="U42" i="2"/>
  <c r="P42" i="25"/>
  <c r="T42" i="29"/>
  <c r="J42" i="31"/>
  <c r="T42" i="28"/>
  <c r="I42" i="10"/>
  <c r="U42" i="19"/>
  <c r="F42" i="21"/>
  <c r="D42" i="3"/>
  <c r="E42" i="21"/>
  <c r="H42" i="24"/>
  <c r="Q42" i="23"/>
  <c r="D42" i="25"/>
  <c r="Z25" i="3"/>
  <c r="X42" i="3"/>
  <c r="Z25" i="31"/>
  <c r="X42" i="31"/>
  <c r="S42" i="3"/>
  <c r="M42" i="6"/>
  <c r="J42" i="2"/>
  <c r="H42" i="3"/>
  <c r="M42" i="10"/>
  <c r="R42" i="6"/>
  <c r="T42" i="5"/>
  <c r="S42" i="5"/>
  <c r="R42" i="10"/>
  <c r="G42" i="15"/>
  <c r="V42" i="30"/>
  <c r="D42" i="1"/>
  <c r="Y42" i="14"/>
  <c r="Y42" i="19"/>
  <c r="J42" i="21"/>
  <c r="V42" i="12"/>
  <c r="C42" i="18"/>
  <c r="H42" i="22"/>
  <c r="P42" i="26"/>
  <c r="T42" i="30"/>
  <c r="M42" i="2"/>
  <c r="H42" i="25"/>
  <c r="L42" i="29"/>
  <c r="P42" i="9"/>
  <c r="L42" i="28"/>
  <c r="Z25" i="1"/>
  <c r="X42" i="1"/>
  <c r="Z42" i="1" s="1"/>
  <c r="X42" i="13"/>
  <c r="Z42" i="13" s="1"/>
  <c r="Z25" i="13"/>
  <c r="M42" i="19"/>
  <c r="V42" i="25"/>
  <c r="S42" i="7"/>
  <c r="T42" i="22"/>
  <c r="T42" i="26"/>
  <c r="Z25" i="30"/>
  <c r="X42" i="30"/>
  <c r="Z42" i="30" s="1"/>
  <c r="I42" i="23"/>
  <c r="AA42" i="26"/>
  <c r="X42" i="19"/>
  <c r="Z42" i="19" s="1"/>
  <c r="S42" i="22"/>
  <c r="K42" i="20"/>
  <c r="Z25" i="2"/>
  <c r="Y42" i="2"/>
  <c r="Z40" i="3"/>
  <c r="C42" i="3"/>
  <c r="S42" i="11"/>
  <c r="E42" i="6"/>
  <c r="Y42" i="4"/>
  <c r="Z42" i="4" s="1"/>
  <c r="W42" i="7"/>
  <c r="P42" i="11"/>
  <c r="J42" i="6"/>
  <c r="L42" i="5"/>
  <c r="C42" i="5"/>
  <c r="J42" i="10"/>
  <c r="N42" i="30"/>
  <c r="Q42" i="14"/>
  <c r="Q42" i="19"/>
  <c r="V42" i="29"/>
  <c r="N42" i="12"/>
  <c r="V42" i="23"/>
  <c r="H42" i="26"/>
  <c r="L42" i="30"/>
  <c r="E42" i="2"/>
  <c r="W42" i="16"/>
  <c r="W42" i="22"/>
  <c r="D42" i="29"/>
  <c r="Y42" i="3"/>
  <c r="H42" i="9"/>
  <c r="X42" i="18"/>
  <c r="Z42" i="18" s="1"/>
  <c r="Z25" i="18"/>
  <c r="V42" i="26"/>
  <c r="D42" i="28"/>
  <c r="P42" i="1"/>
  <c r="P42" i="13"/>
  <c r="E42" i="19"/>
  <c r="N42" i="25"/>
  <c r="K42" i="7"/>
  <c r="W42" i="18"/>
  <c r="L42" i="22"/>
  <c r="L42" i="26"/>
  <c r="Y42" i="11"/>
  <c r="R42" i="27"/>
  <c r="K42" i="22"/>
  <c r="I42" i="2"/>
  <c r="V42" i="6"/>
  <c r="AA42" i="3"/>
  <c r="AA42" i="11"/>
  <c r="Q42" i="4"/>
  <c r="G42" i="7"/>
  <c r="H42" i="11"/>
  <c r="S42" i="9"/>
  <c r="D42" i="5"/>
  <c r="T42" i="7"/>
  <c r="P42" i="23"/>
  <c r="F42" i="30"/>
  <c r="I42" i="14"/>
  <c r="I42" i="19"/>
  <c r="R42" i="25"/>
  <c r="N42" i="29"/>
  <c r="F42" i="12"/>
  <c r="N42" i="23"/>
  <c r="V42" i="28"/>
  <c r="D42" i="30"/>
  <c r="O42" i="16"/>
  <c r="O42" i="22"/>
  <c r="T42" i="11"/>
  <c r="N42" i="26"/>
  <c r="H42" i="1"/>
  <c r="H42" i="13"/>
  <c r="F42" i="25"/>
  <c r="R42" i="29"/>
  <c r="C42" i="7"/>
  <c r="O42" i="18"/>
  <c r="D42" i="22"/>
  <c r="D42" i="26"/>
  <c r="J42" i="27"/>
  <c r="C42" i="22"/>
  <c r="X42" i="15"/>
  <c r="Z42" i="15" s="1"/>
  <c r="Z25" i="15"/>
  <c r="Z25" i="7"/>
  <c r="X42" i="7"/>
  <c r="Z42" i="7" s="1"/>
  <c r="Z42" i="31"/>
  <c r="Z25" i="27"/>
  <c r="X42" i="27"/>
  <c r="Z42" i="27" s="1"/>
  <c r="N42" i="6"/>
  <c r="R42" i="4"/>
  <c r="I42" i="4"/>
  <c r="Y42" i="8"/>
  <c r="Z42" i="8" s="1"/>
  <c r="K42" i="9"/>
  <c r="Q42" i="6"/>
  <c r="L42" i="7"/>
  <c r="H42" i="23"/>
  <c r="AA42" i="20"/>
  <c r="J42" i="25"/>
  <c r="F42" i="29"/>
  <c r="X42" i="14"/>
  <c r="F42" i="23"/>
  <c r="N42" i="28"/>
  <c r="G42" i="16"/>
  <c r="G42" i="22"/>
  <c r="L42" i="11"/>
  <c r="T42" i="23"/>
  <c r="F42" i="26"/>
  <c r="R42" i="30"/>
  <c r="X42" i="2"/>
  <c r="Z42" i="2" s="1"/>
  <c r="M42" i="14"/>
  <c r="T42" i="27"/>
  <c r="J42" i="29"/>
  <c r="G42" i="18"/>
  <c r="R42" i="23"/>
  <c r="R42" i="28"/>
  <c r="V42" i="1"/>
  <c r="Y42" i="12"/>
  <c r="Z42" i="12" s="1"/>
  <c r="X42" i="10"/>
  <c r="Z42" i="10" s="1"/>
  <c r="V42" i="31"/>
  <c r="AA42" i="22"/>
  <c r="Z25" i="20"/>
  <c r="X42" i="20"/>
  <c r="Z42" i="20" s="1"/>
  <c r="Z25" i="11"/>
  <c r="X42" i="11"/>
  <c r="Z25" i="5"/>
  <c r="X42" i="5"/>
  <c r="Z42" i="5" s="1"/>
  <c r="Z25" i="21"/>
  <c r="X42" i="21"/>
  <c r="Z42" i="21" s="1"/>
  <c r="Z25" i="23"/>
  <c r="X42" i="23"/>
  <c r="F42" i="6"/>
  <c r="J42" i="4"/>
  <c r="W42" i="5"/>
  <c r="I42" i="8"/>
  <c r="C42" i="9"/>
  <c r="I42" i="6"/>
  <c r="V42" i="2"/>
  <c r="D42" i="7"/>
  <c r="S42" i="20"/>
  <c r="T42" i="31"/>
  <c r="T42" i="24"/>
  <c r="F42" i="28"/>
  <c r="R42" i="1"/>
  <c r="Y42" i="17"/>
  <c r="V42" i="27"/>
  <c r="D42" i="11"/>
  <c r="L42" i="23"/>
  <c r="J42" i="30"/>
  <c r="L42" i="27"/>
  <c r="P42" i="31"/>
  <c r="F42" i="20"/>
  <c r="J42" i="23"/>
  <c r="J42" i="28"/>
  <c r="N42" i="1"/>
  <c r="Q42" i="12"/>
  <c r="N42" i="31"/>
  <c r="P42" i="29"/>
  <c r="V42" i="21"/>
  <c r="D42" i="27"/>
  <c r="H42" i="31"/>
  <c r="X42" i="6"/>
  <c r="Z42" i="6" s="1"/>
  <c r="T42" i="3"/>
  <c r="J42" i="12"/>
  <c r="U42" i="21"/>
  <c r="Z25" i="24"/>
  <c r="X42" i="24"/>
  <c r="Z42" i="24" s="1"/>
  <c r="F42" i="1"/>
  <c r="AA42" i="16"/>
  <c r="T42" i="25"/>
  <c r="X42" i="16"/>
  <c r="Z42" i="16" s="1"/>
  <c r="I42" i="12"/>
  <c r="F42" i="31"/>
  <c r="H42" i="29"/>
  <c r="Z42" i="11" l="1"/>
  <c r="Z42" i="14"/>
  <c r="Z42" i="23"/>
  <c r="Z42" i="3"/>
  <c r="Z42" i="17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<sst xmlns="http://schemas.openxmlformats.org/spreadsheetml/2006/main" count="3720" uniqueCount="105">
  <si>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</si>
  <si>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</si>
  <si>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</si>
  <si>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</si>
  <si>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</si>
  <si>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</si>
  <si>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</si>
  <si>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</si>
  <si>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</si>
  <si>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</si>
  <si>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</si>
  <si>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</si>
  <si>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</si>
  <si>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</si>
  <si>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</si>
  <si>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</si>
  <si>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</si>
  <si>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</si>
  <si>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</si>
  <si>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</si>
  <si>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</si>
  <si>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</si>
  <si>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</si>
  <si>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</si>
  <si>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</si>
  <si>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</si>
  <si>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</si>
  <si>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</si>
  <si>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</si>
  <si>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</si>
  <si>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</si>
  <si>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</si>
  <si>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</si>
  <si>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</si>
  <si>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</si>
  <si>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</si>
  <si>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</si>
  <si>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</si>
  <si>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</si>
  <si>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</si>
  <si>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</si>
  <si>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</si>
  <si>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</si>
  <si>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</si>
  <si>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</si>
  <si>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</si>
  <si>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</si>
  <si>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</si>
  <si>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</si>
  <si>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</si>
  <si>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</si>
  <si>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</si>
  <si>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</si>
  <si>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</si>
  <si>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</si>
  <si>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</si>
  <si>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</si>
  <si>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</si>
  <si>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</si>
  <si>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</si>
  <si>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</si>
  <si>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</si>
  <si>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</si>
  <si>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</si>
  <si>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</si>
  <si>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</si>
  <si>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</si>
  <si>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</si>
  <si>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</si>
  <si>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</si>
  <si>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</si>
  <si>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Waste water management                             ) for 4th Quarter ended 30 June 2022 (Figures Finalised as at 2022/08/09)</t>
  </si>
  <si>
    <t>Western Cape: Cederberg (WC012) - Table C6 Quarterly Budget Statement - Financial Position ( Waste water management                             ) for 4th Quarter ended 30 June 2022 (Figures Finalised as at 2022/08/09)</t>
  </si>
  <si>
    <t>Western Cape: Bergrivier (WC013) - Table C6 Quarterly Budget Statement - Financial Position ( Waste water management                             ) for 4th Quarter ended 30 June 2022 (Figures Finalised as at 2022/08/09)</t>
  </si>
  <si>
    <t>Western Cape: Saldanha Bay (WC014) - Table C6 Quarterly Budget Statement - Financial Position ( Waste water management                             ) for 4th Quarter ended 30 June 2022 (Figures Finalised as at 2022/08/09)</t>
  </si>
  <si>
    <t>Western Cape: Swartland (WC015) - Table C6 Quarterly Budget Statement - Financial Position ( Waste water management                             ) for 4th Quarter ended 30 June 2022 (Figures Finalised as at 2022/08/09)</t>
  </si>
  <si>
    <t>Western Cape: West Coast (DC1) - Table C6 Quarterly Budget Statement - Financial Position ( Waste water management                             ) for 4th Quarter ended 30 June 2022 (Figures Finalised as at 2022/08/09)</t>
  </si>
  <si>
    <t>Western Cape: Witzenberg (WC022) - Table C6 Quarterly Budget Statement - Financial Position ( Waste water management                             ) for 4th Quarter ended 30 June 2022 (Figures Finalised as at 2022/08/09)</t>
  </si>
  <si>
    <t>Western Cape: Drakenstein (WC023) - Table C6 Quarterly Budget Statement - Financial Position ( Waste water management                             ) for 4th Quarter ended 30 June 2022 (Figures Finalised as at 2022/08/09)</t>
  </si>
  <si>
    <t>Western Cape: Stellenbosch (WC024) - Table C6 Quarterly Budget Statement - Financial Position ( Waste water management                             ) for 4th Quarter ended 30 June 2022 (Figures Finalised as at 2022/08/09)</t>
  </si>
  <si>
    <t>Western Cape: Breede Valley (WC025) - Table C6 Quarterly Budget Statement - Financial Position ( Waste water management                             ) for 4th Quarter ended 30 June 2022 (Figures Finalised as at 2022/08/09)</t>
  </si>
  <si>
    <t>Western Cape: Langeberg (WC026) - Table C6 Quarterly Budget Statement - Financial Position ( Waste water management                             ) for 4th Quarter ended 30 June 2022 (Figures Finalised as at 2022/08/09)</t>
  </si>
  <si>
    <t>Western Cape: Cape Winelands DM (DC2) - Table C6 Quarterly Budget Statement - Financial Position ( Waste water management                             ) for 4th Quarter ended 30 June 2022 (Figures Finalised as at 2022/08/09)</t>
  </si>
  <si>
    <t>Western Cape: Theewaterskloof (WC031) - Table C6 Quarterly Budget Statement - Financial Position ( Waste water management                             ) for 4th Quarter ended 30 June 2022 (Figures Finalised as at 2022/08/09)</t>
  </si>
  <si>
    <t>Western Cape: Overstrand (WC032) - Table C6 Quarterly Budget Statement - Financial Position ( Waste water management                             ) for 4th Quarter ended 30 June 2022 (Figures Finalised as at 2022/08/09)</t>
  </si>
  <si>
    <t>Western Cape: Cape Agulhas (WC033) - Table C6 Quarterly Budget Statement - Financial Position ( Waste water management                             ) for 4th Quarter ended 30 June 2022 (Figures Finalised as at 2022/08/09)</t>
  </si>
  <si>
    <t>Western Cape: Swellendam (WC034) - Table C6 Quarterly Budget Statement - Financial Position ( Waste water management                             ) for 4th Quarter ended 30 June 2022 (Figures Finalised as at 2022/08/09)</t>
  </si>
  <si>
    <t>Western Cape: Overberg (DC3) - Table C6 Quarterly Budget Statement - Financial Position ( Waste water management                             ) for 4th Quarter ended 30 June 2022 (Figures Finalised as at 2022/08/09)</t>
  </si>
  <si>
    <t>Western Cape: Kannaland (WC041) - Table C6 Quarterly Budget Statement - Financial Position ( Waste water management                             ) for 4th Quarter ended 30 June 2022 (Figures Finalised as at 2022/08/09)</t>
  </si>
  <si>
    <t>Western Cape: Hessequa (WC042) - Table C6 Quarterly Budget Statement - Financial Position ( Waste water management                             ) for 4th Quarter ended 30 June 2022 (Figures Finalised as at 2022/08/09)</t>
  </si>
  <si>
    <t>Western Cape: Mossel Bay (WC043) - Table C6 Quarterly Budget Statement - Financial Position ( Waste water management                             ) for 4th Quarter ended 30 June 2022 (Figures Finalised as at 2022/08/09)</t>
  </si>
  <si>
    <t>Western Cape: George (WC044) - Table C6 Quarterly Budget Statement - Financial Position ( Waste water management                             ) for 4th Quarter ended 30 June 2022 (Figures Finalised as at 2022/08/09)</t>
  </si>
  <si>
    <t>Western Cape: Oudtshoorn (WC045) - Table C6 Quarterly Budget Statement - Financial Position ( Waste water management                             ) for 4th Quarter ended 30 June 2022 (Figures Finalised as at 2022/08/09)</t>
  </si>
  <si>
    <t>Western Cape: Bitou (WC047) - Table C6 Quarterly Budget Statement - Financial Position ( Waste water management                             ) for 4th Quarter ended 30 June 2022 (Figures Finalised as at 2022/08/09)</t>
  </si>
  <si>
    <t>Western Cape: Knysna (WC048) - Table C6 Quarterly Budget Statement - Financial Position ( Waste water management                             ) for 4th Quarter ended 30 June 2022 (Figures Finalised as at 2022/08/09)</t>
  </si>
  <si>
    <t>Western Cape: Garden Route (DC4) - Table C6 Quarterly Budget Statement - Financial Position ( Waste water management                             ) for 4th Quarter ended 30 June 2022 (Figures Finalised as at 2022/08/09)</t>
  </si>
  <si>
    <t>Western Cape: Laingsburg (WC051) - Table C6 Quarterly Budget Statement - Financial Position ( Waste water management                             ) for 4th Quarter ended 30 June 2022 (Figures Finalised as at 2022/08/09)</t>
  </si>
  <si>
    <t>Western Cape: Prince Albert (WC052) - Table C6 Quarterly Budget Statement - Financial Position ( Waste water management                             ) for 4th Quarter ended 30 June 2022 (Figures Finalised as at 2022/08/09)</t>
  </si>
  <si>
    <t>Western Cape: Beaufort West (WC053) - Table C6 Quarterly Budget Statement - Financial Position ( Waste water management                             ) for 4th Quarter ended 30 June 2022 (Figures Finalised as at 2022/08/09)</t>
  </si>
  <si>
    <t>Western Cape: Central Karoo (DC5)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</si>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</sst>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532110080</v>
      </c>
      <c r="D8" s="18"/>
      <c r="E8" s="19"/>
      <c r="F8" s="20">
        <v>562993676</v>
      </c>
      <c r="G8" s="20">
        <v>387411580</v>
      </c>
      <c r="H8" s="20">
        <v>125812290</v>
      </c>
      <c r="I8" s="20">
        <v>8088713</v>
      </c>
      <c r="J8" s="20">
        <v>521312583</v>
      </c>
      <c r="K8" s="20">
        <v>-4864082</v>
      </c>
      <c r="L8" s="20">
        <v>57480996</v>
      </c>
      <c r="M8" s="20">
        <v>28027291</v>
      </c>
      <c r="N8" s="20">
        <v>80644205</v>
      </c>
      <c r="O8" s="20">
        <v>46859775</v>
      </c>
      <c r="P8" s="20">
        <v>9996882</v>
      </c>
      <c r="Q8" s="20">
        <v>-18362778</v>
      </c>
      <c r="R8" s="20">
        <v>38493879</v>
      </c>
      <c r="S8" s="20">
        <v>40516820</v>
      </c>
      <c r="T8" s="20">
        <v>19265567</v>
      </c>
      <c r="U8" s="20">
        <v>74913829</v>
      </c>
      <c r="V8" s="20">
        <v>134696216</v>
      </c>
      <c r="W8" s="20">
        <v>775146883</v>
      </c>
      <c r="X8" s="20"/>
      <c r="Y8" s="20">
        <v>775146883</v>
      </c>
      <c r="Z8" s="21"/>
      <c r="AA8" s="22">
        <v>562993676</v>
      </c>
    </row>
    <row r="9" spans="1:27" x14ac:dyDescent="0.25">
      <c r="A9" s="23" t="s">
        <v>37</v>
      </c>
      <c r="B9" s="17" t="s">
        <v>32</v>
      </c>
      <c r="C9" s="18">
        <v>63301131</v>
      </c>
      <c r="D9" s="18"/>
      <c r="E9" s="19"/>
      <c r="F9" s="20">
        <v>20000000</v>
      </c>
      <c r="G9" s="20">
        <v>35515044</v>
      </c>
      <c r="H9" s="20">
        <v>-116362</v>
      </c>
      <c r="I9" s="20">
        <v>111699</v>
      </c>
      <c r="J9" s="20">
        <v>35510381</v>
      </c>
      <c r="K9" s="20">
        <v>-155830</v>
      </c>
      <c r="L9" s="20">
        <v>-394996</v>
      </c>
      <c r="M9" s="20">
        <v>-142247</v>
      </c>
      <c r="N9" s="20">
        <v>-693073</v>
      </c>
      <c r="O9" s="20">
        <v>-114628</v>
      </c>
      <c r="P9" s="20">
        <v>118823</v>
      </c>
      <c r="Q9" s="20">
        <v>283282</v>
      </c>
      <c r="R9" s="20">
        <v>287477</v>
      </c>
      <c r="S9" s="20">
        <v>37972</v>
      </c>
      <c r="T9" s="20">
        <v>-90290</v>
      </c>
      <c r="U9" s="20">
        <v>40811535</v>
      </c>
      <c r="V9" s="20">
        <v>40759217</v>
      </c>
      <c r="W9" s="20">
        <v>75864002</v>
      </c>
      <c r="X9" s="20"/>
      <c r="Y9" s="20">
        <v>75864002</v>
      </c>
      <c r="Z9" s="21"/>
      <c r="AA9" s="22">
        <v>20000000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595411211</v>
      </c>
      <c r="D12" s="29">
        <f>SUM(D6:D11)</f>
        <v>0</v>
      </c>
      <c r="E12" s="30">
        <f t="shared" si="0"/>
        <v>0</v>
      </c>
      <c r="F12" s="31">
        <f t="shared" si="0"/>
        <v>582993676</v>
      </c>
      <c r="G12" s="31">
        <f t="shared" si="0"/>
        <v>422926624</v>
      </c>
      <c r="H12" s="31">
        <f t="shared" si="0"/>
        <v>125695928</v>
      </c>
      <c r="I12" s="31">
        <f t="shared" si="0"/>
        <v>8200412</v>
      </c>
      <c r="J12" s="31">
        <f t="shared" si="0"/>
        <v>556822964</v>
      </c>
      <c r="K12" s="31">
        <f t="shared" si="0"/>
        <v>-5019912</v>
      </c>
      <c r="L12" s="31">
        <f t="shared" si="0"/>
        <v>57086000</v>
      </c>
      <c r="M12" s="31">
        <f t="shared" si="0"/>
        <v>27885044</v>
      </c>
      <c r="N12" s="31">
        <f t="shared" si="0"/>
        <v>79951132</v>
      </c>
      <c r="O12" s="31">
        <f t="shared" si="0"/>
        <v>46745147</v>
      </c>
      <c r="P12" s="31">
        <f t="shared" si="0"/>
        <v>10115705</v>
      </c>
      <c r="Q12" s="31">
        <f t="shared" si="0"/>
        <v>-18079496</v>
      </c>
      <c r="R12" s="31">
        <f t="shared" si="0"/>
        <v>38781356</v>
      </c>
      <c r="S12" s="31">
        <f t="shared" si="0"/>
        <v>40554792</v>
      </c>
      <c r="T12" s="31">
        <f t="shared" si="0"/>
        <v>19175277</v>
      </c>
      <c r="U12" s="31">
        <f t="shared" si="0"/>
        <v>115725364</v>
      </c>
      <c r="V12" s="31">
        <f t="shared" si="0"/>
        <v>175455433</v>
      </c>
      <c r="W12" s="31">
        <f t="shared" si="0"/>
        <v>851010885</v>
      </c>
      <c r="X12" s="31">
        <f t="shared" si="0"/>
        <v>0</v>
      </c>
      <c r="Y12" s="31">
        <f t="shared" si="0"/>
        <v>851010885</v>
      </c>
      <c r="Z12" s="32">
        <f>+IF(X12&lt;&gt;0,+(Y12/X12)*100,0)</f>
        <v>0</v>
      </c>
      <c r="AA12" s="33">
        <f>SUM(AA6:AA11)</f>
        <v>582993676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5211186296</v>
      </c>
      <c r="D19" s="18"/>
      <c r="E19" s="19">
        <v>1170094632</v>
      </c>
      <c r="F19" s="20">
        <v>5969116249</v>
      </c>
      <c r="G19" s="20">
        <v>5203323793</v>
      </c>
      <c r="H19" s="20">
        <v>16343501</v>
      </c>
      <c r="I19" s="20">
        <v>74608954</v>
      </c>
      <c r="J19" s="20">
        <v>5294276248</v>
      </c>
      <c r="K19" s="20">
        <v>58218376</v>
      </c>
      <c r="L19" s="20">
        <v>60928311</v>
      </c>
      <c r="M19" s="20">
        <v>71066824</v>
      </c>
      <c r="N19" s="20">
        <v>190213511</v>
      </c>
      <c r="O19" s="20">
        <v>-996761</v>
      </c>
      <c r="P19" s="20">
        <v>28134154</v>
      </c>
      <c r="Q19" s="20">
        <v>62327249</v>
      </c>
      <c r="R19" s="20">
        <v>89464642</v>
      </c>
      <c r="S19" s="20">
        <v>52835296</v>
      </c>
      <c r="T19" s="20">
        <v>61090455</v>
      </c>
      <c r="U19" s="20">
        <v>99216049</v>
      </c>
      <c r="V19" s="20">
        <v>213141800</v>
      </c>
      <c r="W19" s="20">
        <v>5787096201</v>
      </c>
      <c r="X19" s="20">
        <v>759180502</v>
      </c>
      <c r="Y19" s="20">
        <v>5027915699</v>
      </c>
      <c r="Z19" s="21">
        <v>662.28198508185608</v>
      </c>
      <c r="AA19" s="22">
        <v>5969116249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765776</v>
      </c>
      <c r="D22" s="18"/>
      <c r="E22" s="19">
        <v>-149017</v>
      </c>
      <c r="F22" s="20">
        <v>549544</v>
      </c>
      <c r="G22" s="20">
        <v>747949</v>
      </c>
      <c r="H22" s="20">
        <v>-8195</v>
      </c>
      <c r="I22" s="20">
        <v>-18037</v>
      </c>
      <c r="J22" s="20">
        <v>721717</v>
      </c>
      <c r="K22" s="20">
        <v>-18037</v>
      </c>
      <c r="L22" s="20">
        <v>-18037</v>
      </c>
      <c r="M22" s="20">
        <v>-18037</v>
      </c>
      <c r="N22" s="20">
        <v>-54111</v>
      </c>
      <c r="O22" s="20">
        <v>-18037</v>
      </c>
      <c r="P22" s="20">
        <v>-18037</v>
      </c>
      <c r="Q22" s="20">
        <v>-18037</v>
      </c>
      <c r="R22" s="20">
        <v>-54111</v>
      </c>
      <c r="S22" s="20">
        <v>-18037</v>
      </c>
      <c r="T22" s="20">
        <v>-18037</v>
      </c>
      <c r="U22" s="20">
        <v>-18037</v>
      </c>
      <c r="V22" s="20">
        <v>-54111</v>
      </c>
      <c r="W22" s="20">
        <v>559384</v>
      </c>
      <c r="X22" s="20">
        <v>-216232</v>
      </c>
      <c r="Y22" s="20">
        <v>775616</v>
      </c>
      <c r="Z22" s="21">
        <v>-358.69621517629213</v>
      </c>
      <c r="AA22" s="22">
        <v>549544</v>
      </c>
    </row>
    <row r="23" spans="1:27" x14ac:dyDescent="0.25">
      <c r="A23" s="23" t="s">
        <v>50</v>
      </c>
      <c r="B23" s="17" t="s">
        <v>32</v>
      </c>
      <c r="C23" s="18">
        <v>7513</v>
      </c>
      <c r="D23" s="18"/>
      <c r="E23" s="19"/>
      <c r="F23" s="20">
        <v>7513</v>
      </c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>
        <v>7513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5211959585</v>
      </c>
      <c r="D24" s="29">
        <f>SUM(D15:D23)</f>
        <v>0</v>
      </c>
      <c r="E24" s="36">
        <f t="shared" si="1"/>
        <v>1169945615</v>
      </c>
      <c r="F24" s="37">
        <f t="shared" si="1"/>
        <v>5969673306</v>
      </c>
      <c r="G24" s="37">
        <f t="shared" si="1"/>
        <v>5204079255</v>
      </c>
      <c r="H24" s="37">
        <f t="shared" si="1"/>
        <v>16335306</v>
      </c>
      <c r="I24" s="37">
        <f t="shared" si="1"/>
        <v>74590917</v>
      </c>
      <c r="J24" s="37">
        <f t="shared" si="1"/>
        <v>5295005478</v>
      </c>
      <c r="K24" s="37">
        <f t="shared" si="1"/>
        <v>58200339</v>
      </c>
      <c r="L24" s="37">
        <f t="shared" si="1"/>
        <v>60910274</v>
      </c>
      <c r="M24" s="37">
        <f t="shared" si="1"/>
        <v>71048787</v>
      </c>
      <c r="N24" s="37">
        <f t="shared" si="1"/>
        <v>190159400</v>
      </c>
      <c r="O24" s="37">
        <f t="shared" si="1"/>
        <v>-1014798</v>
      </c>
      <c r="P24" s="37">
        <f t="shared" si="1"/>
        <v>28116117</v>
      </c>
      <c r="Q24" s="37">
        <f t="shared" si="1"/>
        <v>62309212</v>
      </c>
      <c r="R24" s="37">
        <f t="shared" si="1"/>
        <v>89410531</v>
      </c>
      <c r="S24" s="37">
        <f t="shared" si="1"/>
        <v>52817259</v>
      </c>
      <c r="T24" s="37">
        <f t="shared" si="1"/>
        <v>61072418</v>
      </c>
      <c r="U24" s="37">
        <f t="shared" si="1"/>
        <v>99198012</v>
      </c>
      <c r="V24" s="37">
        <f t="shared" si="1"/>
        <v>213087689</v>
      </c>
      <c r="W24" s="37">
        <f t="shared" si="1"/>
        <v>5787663098</v>
      </c>
      <c r="X24" s="37">
        <f t="shared" si="1"/>
        <v>758964270</v>
      </c>
      <c r="Y24" s="37">
        <f t="shared" si="1"/>
        <v>5028698828</v>
      </c>
      <c r="Z24" s="38">
        <f>+IF(X24&lt;&gt;0,+(Y24/X24)*100,0)</f>
        <v>662.57385581537324</v>
      </c>
      <c r="AA24" s="39">
        <f>SUM(AA15:AA23)</f>
        <v>5969673306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5807370796</v>
      </c>
      <c r="D25" s="29">
        <f>+D12+D24</f>
        <v>0</v>
      </c>
      <c r="E25" s="30">
        <f t="shared" si="2"/>
        <v>1169945615</v>
      </c>
      <c r="F25" s="31">
        <f t="shared" si="2"/>
        <v>6552666982</v>
      </c>
      <c r="G25" s="31">
        <f t="shared" si="2"/>
        <v>5627005879</v>
      </c>
      <c r="H25" s="31">
        <f t="shared" si="2"/>
        <v>142031234</v>
      </c>
      <c r="I25" s="31">
        <f t="shared" si="2"/>
        <v>82791329</v>
      </c>
      <c r="J25" s="31">
        <f t="shared" si="2"/>
        <v>5851828442</v>
      </c>
      <c r="K25" s="31">
        <f t="shared" si="2"/>
        <v>53180427</v>
      </c>
      <c r="L25" s="31">
        <f t="shared" si="2"/>
        <v>117996274</v>
      </c>
      <c r="M25" s="31">
        <f t="shared" si="2"/>
        <v>98933831</v>
      </c>
      <c r="N25" s="31">
        <f t="shared" si="2"/>
        <v>270110532</v>
      </c>
      <c r="O25" s="31">
        <f t="shared" si="2"/>
        <v>45730349</v>
      </c>
      <c r="P25" s="31">
        <f t="shared" si="2"/>
        <v>38231822</v>
      </c>
      <c r="Q25" s="31">
        <f t="shared" si="2"/>
        <v>44229716</v>
      </c>
      <c r="R25" s="31">
        <f t="shared" si="2"/>
        <v>128191887</v>
      </c>
      <c r="S25" s="31">
        <f t="shared" si="2"/>
        <v>93372051</v>
      </c>
      <c r="T25" s="31">
        <f t="shared" si="2"/>
        <v>80247695</v>
      </c>
      <c r="U25" s="31">
        <f t="shared" si="2"/>
        <v>214923376</v>
      </c>
      <c r="V25" s="31">
        <f t="shared" si="2"/>
        <v>388543122</v>
      </c>
      <c r="W25" s="31">
        <f t="shared" si="2"/>
        <v>6638673983</v>
      </c>
      <c r="X25" s="31">
        <f t="shared" si="2"/>
        <v>758964270</v>
      </c>
      <c r="Y25" s="31">
        <f t="shared" si="2"/>
        <v>5879709713</v>
      </c>
      <c r="Z25" s="32">
        <f>+IF(X25&lt;&gt;0,+(Y25/X25)*100,0)</f>
        <v>774.70178049356662</v>
      </c>
      <c r="AA25" s="33">
        <f>+AA12+AA24</f>
        <v>6552666982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6290607</v>
      </c>
      <c r="D31" s="18"/>
      <c r="E31" s="19"/>
      <c r="F31" s="20">
        <v>6290607</v>
      </c>
      <c r="G31" s="20">
        <v>6350788</v>
      </c>
      <c r="H31" s="20">
        <v>410883</v>
      </c>
      <c r="I31" s="20">
        <v>-100502</v>
      </c>
      <c r="J31" s="20">
        <v>6661169</v>
      </c>
      <c r="K31" s="20">
        <v>157653</v>
      </c>
      <c r="L31" s="20">
        <v>-339515</v>
      </c>
      <c r="M31" s="20">
        <v>106680</v>
      </c>
      <c r="N31" s="20">
        <v>-75182</v>
      </c>
      <c r="O31" s="20">
        <v>171162</v>
      </c>
      <c r="P31" s="20">
        <v>236620</v>
      </c>
      <c r="Q31" s="20">
        <v>-25869</v>
      </c>
      <c r="R31" s="20">
        <v>381913</v>
      </c>
      <c r="S31" s="20">
        <v>285867</v>
      </c>
      <c r="T31" s="20">
        <v>120070</v>
      </c>
      <c r="U31" s="20">
        <v>786950</v>
      </c>
      <c r="V31" s="20">
        <v>1192887</v>
      </c>
      <c r="W31" s="20">
        <v>8160787</v>
      </c>
      <c r="X31" s="20"/>
      <c r="Y31" s="20">
        <v>8160787</v>
      </c>
      <c r="Z31" s="21"/>
      <c r="AA31" s="22">
        <v>6290607</v>
      </c>
    </row>
    <row r="32" spans="1:27" x14ac:dyDescent="0.25">
      <c r="A32" s="23" t="s">
        <v>58</v>
      </c>
      <c r="B32" s="17" t="s">
        <v>32</v>
      </c>
      <c r="C32" s="18">
        <v>4592427863</v>
      </c>
      <c r="D32" s="18"/>
      <c r="E32" s="19"/>
      <c r="F32" s="20">
        <v>4583071017</v>
      </c>
      <c r="G32" s="20">
        <v>4392190226</v>
      </c>
      <c r="H32" s="20">
        <v>198487737</v>
      </c>
      <c r="I32" s="20">
        <v>125019568</v>
      </c>
      <c r="J32" s="20">
        <v>4715697531</v>
      </c>
      <c r="K32" s="20">
        <v>117133081</v>
      </c>
      <c r="L32" s="20">
        <v>218633219</v>
      </c>
      <c r="M32" s="20">
        <v>157413865</v>
      </c>
      <c r="N32" s="20">
        <v>493180165</v>
      </c>
      <c r="O32" s="20">
        <v>71282725</v>
      </c>
      <c r="P32" s="20">
        <v>-19396831</v>
      </c>
      <c r="Q32" s="20">
        <v>49827990</v>
      </c>
      <c r="R32" s="20">
        <v>101713884</v>
      </c>
      <c r="S32" s="20">
        <v>134578235</v>
      </c>
      <c r="T32" s="20">
        <v>114672130</v>
      </c>
      <c r="U32" s="20">
        <v>369321968</v>
      </c>
      <c r="V32" s="20">
        <v>618572333</v>
      </c>
      <c r="W32" s="20">
        <v>5929163913</v>
      </c>
      <c r="X32" s="20"/>
      <c r="Y32" s="20">
        <v>5929163913</v>
      </c>
      <c r="Z32" s="21"/>
      <c r="AA32" s="22">
        <v>4583071017</v>
      </c>
    </row>
    <row r="33" spans="1:27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>
        <v>56515170</v>
      </c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>
        <v>56515170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4649931444</v>
      </c>
      <c r="D34" s="29">
        <f>SUM(D29:D33)</f>
        <v>0</v>
      </c>
      <c r="E34" s="30">
        <f t="shared" si="3"/>
        <v>0</v>
      </c>
      <c r="F34" s="31">
        <f t="shared" si="3"/>
        <v>4645876794</v>
      </c>
      <c r="G34" s="31">
        <f t="shared" si="3"/>
        <v>4449753985</v>
      </c>
      <c r="H34" s="31">
        <f t="shared" si="3"/>
        <v>198898620</v>
      </c>
      <c r="I34" s="31">
        <f t="shared" si="3"/>
        <v>124919066</v>
      </c>
      <c r="J34" s="31">
        <f t="shared" si="3"/>
        <v>4773571671</v>
      </c>
      <c r="K34" s="31">
        <f t="shared" si="3"/>
        <v>117290734</v>
      </c>
      <c r="L34" s="31">
        <f t="shared" si="3"/>
        <v>218293704</v>
      </c>
      <c r="M34" s="31">
        <f t="shared" si="3"/>
        <v>157520545</v>
      </c>
      <c r="N34" s="31">
        <f t="shared" si="3"/>
        <v>493104983</v>
      </c>
      <c r="O34" s="31">
        <f t="shared" si="3"/>
        <v>71453887</v>
      </c>
      <c r="P34" s="31">
        <f t="shared" si="3"/>
        <v>-19160211</v>
      </c>
      <c r="Q34" s="31">
        <f t="shared" si="3"/>
        <v>49802121</v>
      </c>
      <c r="R34" s="31">
        <f t="shared" si="3"/>
        <v>102095797</v>
      </c>
      <c r="S34" s="31">
        <f t="shared" si="3"/>
        <v>134864102</v>
      </c>
      <c r="T34" s="31">
        <f t="shared" si="3"/>
        <v>114792200</v>
      </c>
      <c r="U34" s="31">
        <f t="shared" si="3"/>
        <v>370108918</v>
      </c>
      <c r="V34" s="31">
        <f t="shared" si="3"/>
        <v>619765220</v>
      </c>
      <c r="W34" s="31">
        <f t="shared" si="3"/>
        <v>5988537671</v>
      </c>
      <c r="X34" s="31">
        <f t="shared" si="3"/>
        <v>0</v>
      </c>
      <c r="Y34" s="31">
        <f t="shared" si="3"/>
        <v>5988537671</v>
      </c>
      <c r="Z34" s="32">
        <f>+IF(X34&lt;&gt;0,+(Y34/X34)*100,0)</f>
        <v>0</v>
      </c>
      <c r="AA34" s="33">
        <f>SUM(AA29:AA33)</f>
        <v>4645876794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141566717</v>
      </c>
      <c r="D38" s="18"/>
      <c r="E38" s="19"/>
      <c r="F38" s="20">
        <v>136264520</v>
      </c>
      <c r="G38" s="20">
        <v>141566719</v>
      </c>
      <c r="H38" s="20"/>
      <c r="I38" s="20"/>
      <c r="J38" s="20">
        <v>141566719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141566719</v>
      </c>
      <c r="X38" s="20"/>
      <c r="Y38" s="20">
        <v>141566719</v>
      </c>
      <c r="Z38" s="21"/>
      <c r="AA38" s="22">
        <v>136264520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141566717</v>
      </c>
      <c r="D39" s="29">
        <f>SUM(D37:D38)</f>
        <v>0</v>
      </c>
      <c r="E39" s="36">
        <f t="shared" si="4"/>
        <v>0</v>
      </c>
      <c r="F39" s="37">
        <f t="shared" si="4"/>
        <v>136264520</v>
      </c>
      <c r="G39" s="37">
        <f t="shared" si="4"/>
        <v>141566719</v>
      </c>
      <c r="H39" s="37">
        <f t="shared" si="4"/>
        <v>0</v>
      </c>
      <c r="I39" s="37">
        <f t="shared" si="4"/>
        <v>0</v>
      </c>
      <c r="J39" s="37">
        <f t="shared" si="4"/>
        <v>141566719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141566719</v>
      </c>
      <c r="X39" s="37">
        <f t="shared" si="4"/>
        <v>0</v>
      </c>
      <c r="Y39" s="37">
        <f t="shared" si="4"/>
        <v>141566719</v>
      </c>
      <c r="Z39" s="38">
        <f>+IF(X39&lt;&gt;0,+(Y39/X39)*100,0)</f>
        <v>0</v>
      </c>
      <c r="AA39" s="39">
        <f>SUM(AA37:AA38)</f>
        <v>136264520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4791498161</v>
      </c>
      <c r="D40" s="29">
        <f>+D34+D39</f>
        <v>0</v>
      </c>
      <c r="E40" s="30">
        <f t="shared" si="5"/>
        <v>0</v>
      </c>
      <c r="F40" s="31">
        <f t="shared" si="5"/>
        <v>4782141314</v>
      </c>
      <c r="G40" s="31">
        <f t="shared" si="5"/>
        <v>4591320704</v>
      </c>
      <c r="H40" s="31">
        <f t="shared" si="5"/>
        <v>198898620</v>
      </c>
      <c r="I40" s="31">
        <f t="shared" si="5"/>
        <v>124919066</v>
      </c>
      <c r="J40" s="31">
        <f t="shared" si="5"/>
        <v>4915138390</v>
      </c>
      <c r="K40" s="31">
        <f t="shared" si="5"/>
        <v>117290734</v>
      </c>
      <c r="L40" s="31">
        <f t="shared" si="5"/>
        <v>218293704</v>
      </c>
      <c r="M40" s="31">
        <f t="shared" si="5"/>
        <v>157520545</v>
      </c>
      <c r="N40" s="31">
        <f t="shared" si="5"/>
        <v>493104983</v>
      </c>
      <c r="O40" s="31">
        <f t="shared" si="5"/>
        <v>71453887</v>
      </c>
      <c r="P40" s="31">
        <f t="shared" si="5"/>
        <v>-19160211</v>
      </c>
      <c r="Q40" s="31">
        <f t="shared" si="5"/>
        <v>49802121</v>
      </c>
      <c r="R40" s="31">
        <f t="shared" si="5"/>
        <v>102095797</v>
      </c>
      <c r="S40" s="31">
        <f t="shared" si="5"/>
        <v>134864102</v>
      </c>
      <c r="T40" s="31">
        <f t="shared" si="5"/>
        <v>114792200</v>
      </c>
      <c r="U40" s="31">
        <f t="shared" si="5"/>
        <v>370108918</v>
      </c>
      <c r="V40" s="31">
        <f t="shared" si="5"/>
        <v>619765220</v>
      </c>
      <c r="W40" s="31">
        <f t="shared" si="5"/>
        <v>6130104390</v>
      </c>
      <c r="X40" s="31">
        <f t="shared" si="5"/>
        <v>0</v>
      </c>
      <c r="Y40" s="31">
        <f t="shared" si="5"/>
        <v>6130104390</v>
      </c>
      <c r="Z40" s="32">
        <f>+IF(X40&lt;&gt;0,+(Y40/X40)*100,0)</f>
        <v>0</v>
      </c>
      <c r="AA40" s="33">
        <f>+AA34+AA39</f>
        <v>4782141314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1015872635</v>
      </c>
      <c r="D42" s="43">
        <f>+D25-D40</f>
        <v>0</v>
      </c>
      <c r="E42" s="44">
        <f t="shared" si="6"/>
        <v>1169945615</v>
      </c>
      <c r="F42" s="45">
        <f t="shared" si="6"/>
        <v>1770525668</v>
      </c>
      <c r="G42" s="45">
        <f t="shared" si="6"/>
        <v>1035685175</v>
      </c>
      <c r="H42" s="45">
        <f t="shared" si="6"/>
        <v>-56867386</v>
      </c>
      <c r="I42" s="45">
        <f t="shared" si="6"/>
        <v>-42127737</v>
      </c>
      <c r="J42" s="45">
        <f t="shared" si="6"/>
        <v>936690052</v>
      </c>
      <c r="K42" s="45">
        <f t="shared" si="6"/>
        <v>-64110307</v>
      </c>
      <c r="L42" s="45">
        <f t="shared" si="6"/>
        <v>-100297430</v>
      </c>
      <c r="M42" s="45">
        <f t="shared" si="6"/>
        <v>-58586714</v>
      </c>
      <c r="N42" s="45">
        <f t="shared" si="6"/>
        <v>-222994451</v>
      </c>
      <c r="O42" s="45">
        <f t="shared" si="6"/>
        <v>-25723538</v>
      </c>
      <c r="P42" s="45">
        <f t="shared" si="6"/>
        <v>57392033</v>
      </c>
      <c r="Q42" s="45">
        <f t="shared" si="6"/>
        <v>-5572405</v>
      </c>
      <c r="R42" s="45">
        <f t="shared" si="6"/>
        <v>26096090</v>
      </c>
      <c r="S42" s="45">
        <f t="shared" si="6"/>
        <v>-41492051</v>
      </c>
      <c r="T42" s="45">
        <f t="shared" si="6"/>
        <v>-34544505</v>
      </c>
      <c r="U42" s="45">
        <f t="shared" si="6"/>
        <v>-155185542</v>
      </c>
      <c r="V42" s="45">
        <f t="shared" si="6"/>
        <v>-231222098</v>
      </c>
      <c r="W42" s="45">
        <f t="shared" si="6"/>
        <v>508569593</v>
      </c>
      <c r="X42" s="45">
        <f t="shared" si="6"/>
        <v>758964270</v>
      </c>
      <c r="Y42" s="45">
        <f t="shared" si="6"/>
        <v>-250394677</v>
      </c>
      <c r="Z42" s="46">
        <f>+IF(X42&lt;&gt;0,+(Y42/X42)*100,0)</f>
        <v>-32.991629105280538</v>
      </c>
      <c r="AA42" s="47">
        <f>+AA25-AA40</f>
        <v>1770525668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1045913672</v>
      </c>
      <c r="D45" s="18"/>
      <c r="E45" s="19">
        <v>44112059</v>
      </c>
      <c r="F45" s="20">
        <v>527791205</v>
      </c>
      <c r="G45" s="20">
        <v>455783904</v>
      </c>
      <c r="H45" s="20">
        <v>-2306290</v>
      </c>
      <c r="I45" s="20">
        <v>-546890</v>
      </c>
      <c r="J45" s="20">
        <v>452930724</v>
      </c>
      <c r="K45" s="20">
        <v>-1246793</v>
      </c>
      <c r="L45" s="20">
        <v>-2918239</v>
      </c>
      <c r="M45" s="20">
        <v>-2530458</v>
      </c>
      <c r="N45" s="20">
        <v>-6695490</v>
      </c>
      <c r="O45" s="20">
        <v>-6413014</v>
      </c>
      <c r="P45" s="20">
        <v>-1363665</v>
      </c>
      <c r="Q45" s="20">
        <v>-5849703</v>
      </c>
      <c r="R45" s="20">
        <v>-13626382</v>
      </c>
      <c r="S45" s="20">
        <v>-1723992</v>
      </c>
      <c r="T45" s="20">
        <v>-1324791</v>
      </c>
      <c r="U45" s="20">
        <v>-13571</v>
      </c>
      <c r="V45" s="20">
        <v>-3062354</v>
      </c>
      <c r="W45" s="20">
        <v>429546498</v>
      </c>
      <c r="X45" s="20">
        <v>71993757</v>
      </c>
      <c r="Y45" s="20">
        <v>357552741</v>
      </c>
      <c r="Z45" s="48">
        <v>496.64409234817401</v>
      </c>
      <c r="AA45" s="22">
        <v>527791205</v>
      </c>
    </row>
    <row r="46" spans="1:27" x14ac:dyDescent="0.25">
      <c r="A46" s="23" t="s">
        <v>69</v>
      </c>
      <c r="B46" s="17" t="s">
        <v>32</v>
      </c>
      <c r="C46" s="18">
        <v>60666020</v>
      </c>
      <c r="D46" s="18"/>
      <c r="E46" s="19"/>
      <c r="F46" s="20">
        <v>60666021</v>
      </c>
      <c r="G46" s="20">
        <v>61581215</v>
      </c>
      <c r="H46" s="20">
        <v>1630973</v>
      </c>
      <c r="I46" s="20">
        <v>533319</v>
      </c>
      <c r="J46" s="20">
        <v>63745507</v>
      </c>
      <c r="K46" s="20">
        <v>1233221</v>
      </c>
      <c r="L46" s="20">
        <v>2904668</v>
      </c>
      <c r="M46" s="20">
        <v>2516887</v>
      </c>
      <c r="N46" s="20">
        <v>6654776</v>
      </c>
      <c r="O46" s="20">
        <v>6399442</v>
      </c>
      <c r="P46" s="20">
        <v>1348525</v>
      </c>
      <c r="Q46" s="20">
        <v>5836131</v>
      </c>
      <c r="R46" s="20">
        <v>13584098</v>
      </c>
      <c r="S46" s="20">
        <v>1710421</v>
      </c>
      <c r="T46" s="20">
        <v>1311222</v>
      </c>
      <c r="U46" s="20">
        <v>4553393</v>
      </c>
      <c r="V46" s="20">
        <v>7575036</v>
      </c>
      <c r="W46" s="20">
        <v>91559417</v>
      </c>
      <c r="X46" s="20"/>
      <c r="Y46" s="20">
        <v>91559417</v>
      </c>
      <c r="Z46" s="48"/>
      <c r="AA46" s="22">
        <v>60666021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1106579692</v>
      </c>
      <c r="D48" s="51">
        <f>SUM(D45:D47)</f>
        <v>0</v>
      </c>
      <c r="E48" s="52">
        <f t="shared" si="7"/>
        <v>44112059</v>
      </c>
      <c r="F48" s="53">
        <f t="shared" si="7"/>
        <v>588457226</v>
      </c>
      <c r="G48" s="53">
        <f t="shared" si="7"/>
        <v>517365119</v>
      </c>
      <c r="H48" s="53">
        <f t="shared" si="7"/>
        <v>-675317</v>
      </c>
      <c r="I48" s="53">
        <f t="shared" si="7"/>
        <v>-13571</v>
      </c>
      <c r="J48" s="53">
        <f t="shared" si="7"/>
        <v>516676231</v>
      </c>
      <c r="K48" s="53">
        <f t="shared" si="7"/>
        <v>-13572</v>
      </c>
      <c r="L48" s="53">
        <f t="shared" si="7"/>
        <v>-13571</v>
      </c>
      <c r="M48" s="53">
        <f t="shared" si="7"/>
        <v>-13571</v>
      </c>
      <c r="N48" s="53">
        <f t="shared" si="7"/>
        <v>-40714</v>
      </c>
      <c r="O48" s="53">
        <f t="shared" si="7"/>
        <v>-13572</v>
      </c>
      <c r="P48" s="53">
        <f t="shared" si="7"/>
        <v>-15140</v>
      </c>
      <c r="Q48" s="53">
        <f t="shared" si="7"/>
        <v>-13572</v>
      </c>
      <c r="R48" s="53">
        <f t="shared" si="7"/>
        <v>-42284</v>
      </c>
      <c r="S48" s="53">
        <f t="shared" si="7"/>
        <v>-13571</v>
      </c>
      <c r="T48" s="53">
        <f t="shared" si="7"/>
        <v>-13569</v>
      </c>
      <c r="U48" s="53">
        <f t="shared" si="7"/>
        <v>4539822</v>
      </c>
      <c r="V48" s="53">
        <f t="shared" si="7"/>
        <v>4512682</v>
      </c>
      <c r="W48" s="53">
        <f t="shared" si="7"/>
        <v>521105915</v>
      </c>
      <c r="X48" s="53">
        <f t="shared" si="7"/>
        <v>71993757</v>
      </c>
      <c r="Y48" s="53">
        <f t="shared" si="7"/>
        <v>449112158</v>
      </c>
      <c r="Z48" s="54">
        <f>+IF(X48&lt;&gt;0,+(Y48/X48)*100,0)</f>
        <v>623.82097658828945</v>
      </c>
      <c r="AA48" s="55">
        <f>SUM(AA45:AA47)</f>
        <v>588457226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-38275661</v>
      </c>
      <c r="F6" s="20">
        <v>-37033910</v>
      </c>
      <c r="G6" s="20"/>
      <c r="H6" s="20"/>
      <c r="I6" s="20">
        <v>-4948714</v>
      </c>
      <c r="J6" s="20">
        <v>-4948714</v>
      </c>
      <c r="K6" s="20">
        <v>-3999126</v>
      </c>
      <c r="L6" s="20">
        <v>-5711632</v>
      </c>
      <c r="M6" s="20">
        <v>-4521966</v>
      </c>
      <c r="N6" s="20">
        <v>-14232724</v>
      </c>
      <c r="O6" s="20">
        <v>-2455791</v>
      </c>
      <c r="P6" s="20">
        <v>-3818725</v>
      </c>
      <c r="Q6" s="20">
        <v>-4473641</v>
      </c>
      <c r="R6" s="20">
        <v>-10748157</v>
      </c>
      <c r="S6" s="20">
        <v>-2963925</v>
      </c>
      <c r="T6" s="20">
        <v>-515689</v>
      </c>
      <c r="U6" s="20">
        <v>-546978</v>
      </c>
      <c r="V6" s="20">
        <v>-4026592</v>
      </c>
      <c r="W6" s="20">
        <v>-33956187</v>
      </c>
      <c r="X6" s="20">
        <v>-37033910</v>
      </c>
      <c r="Y6" s="20">
        <v>3077723</v>
      </c>
      <c r="Z6" s="21">
        <v>-8.3105537600539616</v>
      </c>
      <c r="AA6" s="22">
        <v>-37033910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6121544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-32154117</v>
      </c>
      <c r="F12" s="31">
        <f t="shared" si="0"/>
        <v>-37033910</v>
      </c>
      <c r="G12" s="31">
        <f t="shared" si="0"/>
        <v>0</v>
      </c>
      <c r="H12" s="31">
        <f t="shared" si="0"/>
        <v>0</v>
      </c>
      <c r="I12" s="31">
        <f t="shared" si="0"/>
        <v>-4948714</v>
      </c>
      <c r="J12" s="31">
        <f t="shared" si="0"/>
        <v>-4948714</v>
      </c>
      <c r="K12" s="31">
        <f t="shared" si="0"/>
        <v>-3999126</v>
      </c>
      <c r="L12" s="31">
        <f t="shared" si="0"/>
        <v>-5711632</v>
      </c>
      <c r="M12" s="31">
        <f t="shared" si="0"/>
        <v>-4521966</v>
      </c>
      <c r="N12" s="31">
        <f t="shared" si="0"/>
        <v>-14232724</v>
      </c>
      <c r="O12" s="31">
        <f t="shared" si="0"/>
        <v>-2455791</v>
      </c>
      <c r="P12" s="31">
        <f t="shared" si="0"/>
        <v>-3818725</v>
      </c>
      <c r="Q12" s="31">
        <f t="shared" si="0"/>
        <v>-4473641</v>
      </c>
      <c r="R12" s="31">
        <f t="shared" si="0"/>
        <v>-10748157</v>
      </c>
      <c r="S12" s="31">
        <f t="shared" si="0"/>
        <v>-2963925</v>
      </c>
      <c r="T12" s="31">
        <f t="shared" si="0"/>
        <v>-515689</v>
      </c>
      <c r="U12" s="31">
        <f t="shared" si="0"/>
        <v>-546978</v>
      </c>
      <c r="V12" s="31">
        <f t="shared" si="0"/>
        <v>-4026592</v>
      </c>
      <c r="W12" s="31">
        <f t="shared" si="0"/>
        <v>-33956187</v>
      </c>
      <c r="X12" s="31">
        <f t="shared" si="0"/>
        <v>-37033910</v>
      </c>
      <c r="Y12" s="31">
        <f t="shared" si="0"/>
        <v>3077723</v>
      </c>
      <c r="Z12" s="32">
        <f>+IF(X12&lt;&gt;0,+(Y12/X12)*100,0)</f>
        <v>-8.3105537600539616</v>
      </c>
      <c r="AA12" s="33">
        <f>SUM(AA6:AA11)</f>
        <v>-37033910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</v>
      </c>
      <c r="D19" s="18"/>
      <c r="E19" s="19">
        <v>68355226</v>
      </c>
      <c r="F19" s="20">
        <v>35863032</v>
      </c>
      <c r="G19" s="20"/>
      <c r="H19" s="20"/>
      <c r="I19" s="20">
        <v>4153626</v>
      </c>
      <c r="J19" s="20">
        <v>4153626</v>
      </c>
      <c r="K19" s="20">
        <v>2553908</v>
      </c>
      <c r="L19" s="20">
        <v>4459106</v>
      </c>
      <c r="M19" s="20">
        <v>3546790</v>
      </c>
      <c r="N19" s="20">
        <v>10559804</v>
      </c>
      <c r="O19" s="20">
        <v>1649553</v>
      </c>
      <c r="P19" s="20">
        <v>3301394</v>
      </c>
      <c r="Q19" s="20">
        <v>3187231</v>
      </c>
      <c r="R19" s="20">
        <v>8138178</v>
      </c>
      <c r="S19" s="20">
        <v>2176017</v>
      </c>
      <c r="T19" s="20">
        <v>47584</v>
      </c>
      <c r="U19" s="20">
        <v>3151494</v>
      </c>
      <c r="V19" s="20">
        <v>5375095</v>
      </c>
      <c r="W19" s="20">
        <v>28226703</v>
      </c>
      <c r="X19" s="20">
        <v>35863032</v>
      </c>
      <c r="Y19" s="20">
        <v>-7636329</v>
      </c>
      <c r="Z19" s="21">
        <v>-21.293037911574235</v>
      </c>
      <c r="AA19" s="22">
        <v>35863032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68355226</v>
      </c>
      <c r="F24" s="37">
        <f t="shared" si="1"/>
        <v>35863032</v>
      </c>
      <c r="G24" s="37">
        <f t="shared" si="1"/>
        <v>0</v>
      </c>
      <c r="H24" s="37">
        <f t="shared" si="1"/>
        <v>0</v>
      </c>
      <c r="I24" s="37">
        <f t="shared" si="1"/>
        <v>4153626</v>
      </c>
      <c r="J24" s="37">
        <f t="shared" si="1"/>
        <v>4153626</v>
      </c>
      <c r="K24" s="37">
        <f t="shared" si="1"/>
        <v>2553908</v>
      </c>
      <c r="L24" s="37">
        <f t="shared" si="1"/>
        <v>4459106</v>
      </c>
      <c r="M24" s="37">
        <f t="shared" si="1"/>
        <v>3546790</v>
      </c>
      <c r="N24" s="37">
        <f t="shared" si="1"/>
        <v>10559804</v>
      </c>
      <c r="O24" s="37">
        <f t="shared" si="1"/>
        <v>1649553</v>
      </c>
      <c r="P24" s="37">
        <f t="shared" si="1"/>
        <v>3301394</v>
      </c>
      <c r="Q24" s="37">
        <f t="shared" si="1"/>
        <v>3187231</v>
      </c>
      <c r="R24" s="37">
        <f t="shared" si="1"/>
        <v>8138178</v>
      </c>
      <c r="S24" s="37">
        <f t="shared" si="1"/>
        <v>2176017</v>
      </c>
      <c r="T24" s="37">
        <f t="shared" si="1"/>
        <v>47584</v>
      </c>
      <c r="U24" s="37">
        <f t="shared" si="1"/>
        <v>3151494</v>
      </c>
      <c r="V24" s="37">
        <f t="shared" si="1"/>
        <v>5375095</v>
      </c>
      <c r="W24" s="37">
        <f t="shared" si="1"/>
        <v>28226703</v>
      </c>
      <c r="X24" s="37">
        <f t="shared" si="1"/>
        <v>35863032</v>
      </c>
      <c r="Y24" s="37">
        <f t="shared" si="1"/>
        <v>-7636329</v>
      </c>
      <c r="Z24" s="38">
        <f>+IF(X24&lt;&gt;0,+(Y24/X24)*100,0)</f>
        <v>-21.293037911574235</v>
      </c>
      <c r="AA24" s="39">
        <f>SUM(AA15:AA23)</f>
        <v>35863032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</v>
      </c>
      <c r="D25" s="29">
        <f>+D12+D24</f>
        <v>0</v>
      </c>
      <c r="E25" s="30">
        <f t="shared" si="2"/>
        <v>36201109</v>
      </c>
      <c r="F25" s="31">
        <f t="shared" si="2"/>
        <v>-1170878</v>
      </c>
      <c r="G25" s="31">
        <f t="shared" si="2"/>
        <v>0</v>
      </c>
      <c r="H25" s="31">
        <f t="shared" si="2"/>
        <v>0</v>
      </c>
      <c r="I25" s="31">
        <f t="shared" si="2"/>
        <v>-795088</v>
      </c>
      <c r="J25" s="31">
        <f t="shared" si="2"/>
        <v>-795088</v>
      </c>
      <c r="K25" s="31">
        <f t="shared" si="2"/>
        <v>-1445218</v>
      </c>
      <c r="L25" s="31">
        <f t="shared" si="2"/>
        <v>-1252526</v>
      </c>
      <c r="M25" s="31">
        <f t="shared" si="2"/>
        <v>-975176</v>
      </c>
      <c r="N25" s="31">
        <f t="shared" si="2"/>
        <v>-3672920</v>
      </c>
      <c r="O25" s="31">
        <f t="shared" si="2"/>
        <v>-806238</v>
      </c>
      <c r="P25" s="31">
        <f t="shared" si="2"/>
        <v>-517331</v>
      </c>
      <c r="Q25" s="31">
        <f t="shared" si="2"/>
        <v>-1286410</v>
      </c>
      <c r="R25" s="31">
        <f t="shared" si="2"/>
        <v>-2609979</v>
      </c>
      <c r="S25" s="31">
        <f t="shared" si="2"/>
        <v>-787908</v>
      </c>
      <c r="T25" s="31">
        <f t="shared" si="2"/>
        <v>-468105</v>
      </c>
      <c r="U25" s="31">
        <f t="shared" si="2"/>
        <v>2604516</v>
      </c>
      <c r="V25" s="31">
        <f t="shared" si="2"/>
        <v>1348503</v>
      </c>
      <c r="W25" s="31">
        <f t="shared" si="2"/>
        <v>-5729484</v>
      </c>
      <c r="X25" s="31">
        <f t="shared" si="2"/>
        <v>-1170878</v>
      </c>
      <c r="Y25" s="31">
        <f t="shared" si="2"/>
        <v>-4558606</v>
      </c>
      <c r="Z25" s="32">
        <f>+IF(X25&lt;&gt;0,+(Y25/X25)*100,0)</f>
        <v>389.33227885398821</v>
      </c>
      <c r="AA25" s="33">
        <f>+AA12+AA24</f>
        <v>-1170878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499109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499109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499109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</v>
      </c>
      <c r="D42" s="43">
        <f>+D25-D40</f>
        <v>0</v>
      </c>
      <c r="E42" s="44">
        <f t="shared" si="6"/>
        <v>35702000</v>
      </c>
      <c r="F42" s="45">
        <f t="shared" si="6"/>
        <v>-1170878</v>
      </c>
      <c r="G42" s="45">
        <f t="shared" si="6"/>
        <v>0</v>
      </c>
      <c r="H42" s="45">
        <f t="shared" si="6"/>
        <v>0</v>
      </c>
      <c r="I42" s="45">
        <f t="shared" si="6"/>
        <v>-795088</v>
      </c>
      <c r="J42" s="45">
        <f t="shared" si="6"/>
        <v>-795088</v>
      </c>
      <c r="K42" s="45">
        <f t="shared" si="6"/>
        <v>-1445218</v>
      </c>
      <c r="L42" s="45">
        <f t="shared" si="6"/>
        <v>-1252526</v>
      </c>
      <c r="M42" s="45">
        <f t="shared" si="6"/>
        <v>-975176</v>
      </c>
      <c r="N42" s="45">
        <f t="shared" si="6"/>
        <v>-3672920</v>
      </c>
      <c r="O42" s="45">
        <f t="shared" si="6"/>
        <v>-806238</v>
      </c>
      <c r="P42" s="45">
        <f t="shared" si="6"/>
        <v>-517331</v>
      </c>
      <c r="Q42" s="45">
        <f t="shared" si="6"/>
        <v>-1286410</v>
      </c>
      <c r="R42" s="45">
        <f t="shared" si="6"/>
        <v>-2609979</v>
      </c>
      <c r="S42" s="45">
        <f t="shared" si="6"/>
        <v>-787908</v>
      </c>
      <c r="T42" s="45">
        <f t="shared" si="6"/>
        <v>-468105</v>
      </c>
      <c r="U42" s="45">
        <f t="shared" si="6"/>
        <v>2604516</v>
      </c>
      <c r="V42" s="45">
        <f t="shared" si="6"/>
        <v>1348503</v>
      </c>
      <c r="W42" s="45">
        <f t="shared" si="6"/>
        <v>-5729484</v>
      </c>
      <c r="X42" s="45">
        <f t="shared" si="6"/>
        <v>-1170878</v>
      </c>
      <c r="Y42" s="45">
        <f t="shared" si="6"/>
        <v>-4558606</v>
      </c>
      <c r="Z42" s="46">
        <f>+IF(X42&lt;&gt;0,+(Y42/X42)*100,0)</f>
        <v>389.33227885398821</v>
      </c>
      <c r="AA42" s="47">
        <f>+AA25-AA40</f>
        <v>-1170878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-20995495</v>
      </c>
      <c r="D6" s="18"/>
      <c r="E6" s="19">
        <v>7793923</v>
      </c>
      <c r="F6" s="20">
        <v>8472208</v>
      </c>
      <c r="G6" s="20">
        <v>9001124</v>
      </c>
      <c r="H6" s="20">
        <v>-1883480</v>
      </c>
      <c r="I6" s="20">
        <v>-377124</v>
      </c>
      <c r="J6" s="20">
        <v>6740520</v>
      </c>
      <c r="K6" s="20">
        <v>-390803</v>
      </c>
      <c r="L6" s="20">
        <v>-888234</v>
      </c>
      <c r="M6" s="20">
        <v>-194891</v>
      </c>
      <c r="N6" s="20">
        <v>-1473928</v>
      </c>
      <c r="O6" s="20">
        <v>-165941</v>
      </c>
      <c r="P6" s="20">
        <v>-100921</v>
      </c>
      <c r="Q6" s="20">
        <v>-594213</v>
      </c>
      <c r="R6" s="20">
        <v>-861075</v>
      </c>
      <c r="S6" s="20">
        <v>-299073</v>
      </c>
      <c r="T6" s="20">
        <v>-223467</v>
      </c>
      <c r="U6" s="20">
        <v>-2920324</v>
      </c>
      <c r="V6" s="20">
        <v>-3442864</v>
      </c>
      <c r="W6" s="20">
        <v>962653</v>
      </c>
      <c r="X6" s="20">
        <v>8472208</v>
      </c>
      <c r="Y6" s="20">
        <v>-7509555</v>
      </c>
      <c r="Z6" s="21">
        <v>-88.63751928658975</v>
      </c>
      <c r="AA6" s="22">
        <v>8472208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8214063</v>
      </c>
      <c r="F8" s="20">
        <v>517492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517492</v>
      </c>
      <c r="Y8" s="20">
        <v>-517492</v>
      </c>
      <c r="Z8" s="21">
        <v>-100</v>
      </c>
      <c r="AA8" s="22">
        <v>517492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-20995495</v>
      </c>
      <c r="D12" s="29">
        <f>SUM(D6:D11)</f>
        <v>0</v>
      </c>
      <c r="E12" s="30">
        <f t="shared" si="0"/>
        <v>16007986</v>
      </c>
      <c r="F12" s="31">
        <f t="shared" si="0"/>
        <v>8989700</v>
      </c>
      <c r="G12" s="31">
        <f t="shared" si="0"/>
        <v>9001124</v>
      </c>
      <c r="H12" s="31">
        <f t="shared" si="0"/>
        <v>-1883480</v>
      </c>
      <c r="I12" s="31">
        <f t="shared" si="0"/>
        <v>-377124</v>
      </c>
      <c r="J12" s="31">
        <f t="shared" si="0"/>
        <v>6740520</v>
      </c>
      <c r="K12" s="31">
        <f t="shared" si="0"/>
        <v>-390803</v>
      </c>
      <c r="L12" s="31">
        <f t="shared" si="0"/>
        <v>-888234</v>
      </c>
      <c r="M12" s="31">
        <f t="shared" si="0"/>
        <v>-194891</v>
      </c>
      <c r="N12" s="31">
        <f t="shared" si="0"/>
        <v>-1473928</v>
      </c>
      <c r="O12" s="31">
        <f t="shared" si="0"/>
        <v>-165941</v>
      </c>
      <c r="P12" s="31">
        <f t="shared" si="0"/>
        <v>-100921</v>
      </c>
      <c r="Q12" s="31">
        <f t="shared" si="0"/>
        <v>-594213</v>
      </c>
      <c r="R12" s="31">
        <f t="shared" si="0"/>
        <v>-861075</v>
      </c>
      <c r="S12" s="31">
        <f t="shared" si="0"/>
        <v>-299073</v>
      </c>
      <c r="T12" s="31">
        <f t="shared" si="0"/>
        <v>-223467</v>
      </c>
      <c r="U12" s="31">
        <f t="shared" si="0"/>
        <v>-2920324</v>
      </c>
      <c r="V12" s="31">
        <f t="shared" si="0"/>
        <v>-3442864</v>
      </c>
      <c r="W12" s="31">
        <f t="shared" si="0"/>
        <v>962653</v>
      </c>
      <c r="X12" s="31">
        <f t="shared" si="0"/>
        <v>8989700</v>
      </c>
      <c r="Y12" s="31">
        <f t="shared" si="0"/>
        <v>-8027047</v>
      </c>
      <c r="Z12" s="32">
        <f>+IF(X12&lt;&gt;0,+(Y12/X12)*100,0)</f>
        <v>-89.291600387109696</v>
      </c>
      <c r="AA12" s="33">
        <f>SUM(AA6:AA11)</f>
        <v>8989700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19824412</v>
      </c>
      <c r="D19" s="18"/>
      <c r="E19" s="19">
        <v>25103465</v>
      </c>
      <c r="F19" s="20">
        <v>-250414</v>
      </c>
      <c r="G19" s="20">
        <v>1650137</v>
      </c>
      <c r="H19" s="20">
        <v>1606762</v>
      </c>
      <c r="I19" s="20">
        <v>740</v>
      </c>
      <c r="J19" s="20">
        <v>3257639</v>
      </c>
      <c r="K19" s="20">
        <v>26214</v>
      </c>
      <c r="L19" s="20">
        <v>404105</v>
      </c>
      <c r="M19" s="20"/>
      <c r="N19" s="20">
        <v>430319</v>
      </c>
      <c r="O19" s="20"/>
      <c r="P19" s="20"/>
      <c r="Q19" s="20">
        <v>263646</v>
      </c>
      <c r="R19" s="20">
        <v>263646</v>
      </c>
      <c r="S19" s="20">
        <v>33063</v>
      </c>
      <c r="T19" s="20">
        <v>-249184</v>
      </c>
      <c r="U19" s="20">
        <v>2444207</v>
      </c>
      <c r="V19" s="20">
        <v>2228086</v>
      </c>
      <c r="W19" s="20">
        <v>6179690</v>
      </c>
      <c r="X19" s="20">
        <v>-250414</v>
      </c>
      <c r="Y19" s="20">
        <v>6430104</v>
      </c>
      <c r="Z19" s="21">
        <v>-2567.7893408515497</v>
      </c>
      <c r="AA19" s="22">
        <v>-250414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19824412</v>
      </c>
      <c r="D24" s="29">
        <f>SUM(D15:D23)</f>
        <v>0</v>
      </c>
      <c r="E24" s="36">
        <f t="shared" si="1"/>
        <v>25103465</v>
      </c>
      <c r="F24" s="37">
        <f t="shared" si="1"/>
        <v>-250414</v>
      </c>
      <c r="G24" s="37">
        <f t="shared" si="1"/>
        <v>1650137</v>
      </c>
      <c r="H24" s="37">
        <f t="shared" si="1"/>
        <v>1606762</v>
      </c>
      <c r="I24" s="37">
        <f t="shared" si="1"/>
        <v>740</v>
      </c>
      <c r="J24" s="37">
        <f t="shared" si="1"/>
        <v>3257639</v>
      </c>
      <c r="K24" s="37">
        <f t="shared" si="1"/>
        <v>26214</v>
      </c>
      <c r="L24" s="37">
        <f t="shared" si="1"/>
        <v>404105</v>
      </c>
      <c r="M24" s="37">
        <f t="shared" si="1"/>
        <v>0</v>
      </c>
      <c r="N24" s="37">
        <f t="shared" si="1"/>
        <v>430319</v>
      </c>
      <c r="O24" s="37">
        <f t="shared" si="1"/>
        <v>0</v>
      </c>
      <c r="P24" s="37">
        <f t="shared" si="1"/>
        <v>0</v>
      </c>
      <c r="Q24" s="37">
        <f t="shared" si="1"/>
        <v>263646</v>
      </c>
      <c r="R24" s="37">
        <f t="shared" si="1"/>
        <v>263646</v>
      </c>
      <c r="S24" s="37">
        <f t="shared" si="1"/>
        <v>33063</v>
      </c>
      <c r="T24" s="37">
        <f t="shared" si="1"/>
        <v>-249184</v>
      </c>
      <c r="U24" s="37">
        <f t="shared" si="1"/>
        <v>2444207</v>
      </c>
      <c r="V24" s="37">
        <f t="shared" si="1"/>
        <v>2228086</v>
      </c>
      <c r="W24" s="37">
        <f t="shared" si="1"/>
        <v>6179690</v>
      </c>
      <c r="X24" s="37">
        <f t="shared" si="1"/>
        <v>-250414</v>
      </c>
      <c r="Y24" s="37">
        <f t="shared" si="1"/>
        <v>6430104</v>
      </c>
      <c r="Z24" s="38">
        <f>+IF(X24&lt;&gt;0,+(Y24/X24)*100,0)</f>
        <v>-2567.7893408515497</v>
      </c>
      <c r="AA24" s="39">
        <f>SUM(AA15:AA23)</f>
        <v>-250414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-1171083</v>
      </c>
      <c r="D25" s="29">
        <f>+D12+D24</f>
        <v>0</v>
      </c>
      <c r="E25" s="30">
        <f t="shared" si="2"/>
        <v>41111451</v>
      </c>
      <c r="F25" s="31">
        <f t="shared" si="2"/>
        <v>8739286</v>
      </c>
      <c r="G25" s="31">
        <f t="shared" si="2"/>
        <v>10651261</v>
      </c>
      <c r="H25" s="31">
        <f t="shared" si="2"/>
        <v>-276718</v>
      </c>
      <c r="I25" s="31">
        <f t="shared" si="2"/>
        <v>-376384</v>
      </c>
      <c r="J25" s="31">
        <f t="shared" si="2"/>
        <v>9998159</v>
      </c>
      <c r="K25" s="31">
        <f t="shared" si="2"/>
        <v>-364589</v>
      </c>
      <c r="L25" s="31">
        <f t="shared" si="2"/>
        <v>-484129</v>
      </c>
      <c r="M25" s="31">
        <f t="shared" si="2"/>
        <v>-194891</v>
      </c>
      <c r="N25" s="31">
        <f t="shared" si="2"/>
        <v>-1043609</v>
      </c>
      <c r="O25" s="31">
        <f t="shared" si="2"/>
        <v>-165941</v>
      </c>
      <c r="P25" s="31">
        <f t="shared" si="2"/>
        <v>-100921</v>
      </c>
      <c r="Q25" s="31">
        <f t="shared" si="2"/>
        <v>-330567</v>
      </c>
      <c r="R25" s="31">
        <f t="shared" si="2"/>
        <v>-597429</v>
      </c>
      <c r="S25" s="31">
        <f t="shared" si="2"/>
        <v>-266010</v>
      </c>
      <c r="T25" s="31">
        <f t="shared" si="2"/>
        <v>-472651</v>
      </c>
      <c r="U25" s="31">
        <f t="shared" si="2"/>
        <v>-476117</v>
      </c>
      <c r="V25" s="31">
        <f t="shared" si="2"/>
        <v>-1214778</v>
      </c>
      <c r="W25" s="31">
        <f t="shared" si="2"/>
        <v>7142343</v>
      </c>
      <c r="X25" s="31">
        <f t="shared" si="2"/>
        <v>8739286</v>
      </c>
      <c r="Y25" s="31">
        <f t="shared" si="2"/>
        <v>-1596943</v>
      </c>
      <c r="Z25" s="32">
        <f>+IF(X25&lt;&gt;0,+(Y25/X25)*100,0)</f>
        <v>-18.273151834142972</v>
      </c>
      <c r="AA25" s="33">
        <f>+AA12+AA24</f>
        <v>8739286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-2418480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-2418480</v>
      </c>
      <c r="Y32" s="20">
        <v>2418480</v>
      </c>
      <c r="Z32" s="21">
        <v>-100</v>
      </c>
      <c r="AA32" s="22">
        <v>-2418480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-2418480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-2418480</v>
      </c>
      <c r="Y34" s="31">
        <f t="shared" si="3"/>
        <v>2418480</v>
      </c>
      <c r="Z34" s="32">
        <f>+IF(X34&lt;&gt;0,+(Y34/X34)*100,0)</f>
        <v>-100</v>
      </c>
      <c r="AA34" s="33">
        <f>SUM(AA29:AA33)</f>
        <v>-2418480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-2418480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-2418480</v>
      </c>
      <c r="Y40" s="31">
        <f t="shared" si="5"/>
        <v>2418480</v>
      </c>
      <c r="Z40" s="32">
        <f>+IF(X40&lt;&gt;0,+(Y40/X40)*100,0)</f>
        <v>-100</v>
      </c>
      <c r="AA40" s="33">
        <f>+AA34+AA39</f>
        <v>-2418480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-1171083</v>
      </c>
      <c r="D42" s="43">
        <f>+D25-D40</f>
        <v>0</v>
      </c>
      <c r="E42" s="44">
        <f t="shared" si="6"/>
        <v>41111451</v>
      </c>
      <c r="F42" s="45">
        <f t="shared" si="6"/>
        <v>11157766</v>
      </c>
      <c r="G42" s="45">
        <f t="shared" si="6"/>
        <v>10651261</v>
      </c>
      <c r="H42" s="45">
        <f t="shared" si="6"/>
        <v>-276718</v>
      </c>
      <c r="I42" s="45">
        <f t="shared" si="6"/>
        <v>-376384</v>
      </c>
      <c r="J42" s="45">
        <f t="shared" si="6"/>
        <v>9998159</v>
      </c>
      <c r="K42" s="45">
        <f t="shared" si="6"/>
        <v>-364589</v>
      </c>
      <c r="L42" s="45">
        <f t="shared" si="6"/>
        <v>-484129</v>
      </c>
      <c r="M42" s="45">
        <f t="shared" si="6"/>
        <v>-194891</v>
      </c>
      <c r="N42" s="45">
        <f t="shared" si="6"/>
        <v>-1043609</v>
      </c>
      <c r="O42" s="45">
        <f t="shared" si="6"/>
        <v>-165941</v>
      </c>
      <c r="P42" s="45">
        <f t="shared" si="6"/>
        <v>-100921</v>
      </c>
      <c r="Q42" s="45">
        <f t="shared" si="6"/>
        <v>-330567</v>
      </c>
      <c r="R42" s="45">
        <f t="shared" si="6"/>
        <v>-597429</v>
      </c>
      <c r="S42" s="45">
        <f t="shared" si="6"/>
        <v>-266010</v>
      </c>
      <c r="T42" s="45">
        <f t="shared" si="6"/>
        <v>-472651</v>
      </c>
      <c r="U42" s="45">
        <f t="shared" si="6"/>
        <v>-476117</v>
      </c>
      <c r="V42" s="45">
        <f t="shared" si="6"/>
        <v>-1214778</v>
      </c>
      <c r="W42" s="45">
        <f t="shared" si="6"/>
        <v>7142343</v>
      </c>
      <c r="X42" s="45">
        <f t="shared" si="6"/>
        <v>11157766</v>
      </c>
      <c r="Y42" s="45">
        <f t="shared" si="6"/>
        <v>-4015423</v>
      </c>
      <c r="Z42" s="46">
        <f>+IF(X42&lt;&gt;0,+(Y42/X42)*100,0)</f>
        <v>-35.987696820313317</v>
      </c>
      <c r="AA42" s="47">
        <f>+AA25-AA40</f>
        <v>11157766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14100766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14100766</v>
      </c>
      <c r="Y45" s="20">
        <v>-14100766</v>
      </c>
      <c r="Z45" s="48">
        <v>-100</v>
      </c>
      <c r="AA45" s="22">
        <v>14100766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14100766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14100766</v>
      </c>
      <c r="Y48" s="53">
        <f t="shared" si="7"/>
        <v>-14100766</v>
      </c>
      <c r="Z48" s="54">
        <f>+IF(X48&lt;&gt;0,+(Y48/X48)*100,0)</f>
        <v>-100</v>
      </c>
      <c r="AA48" s="55">
        <f>SUM(AA45:AA47)</f>
        <v>14100766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2629784</v>
      </c>
      <c r="D6" s="18"/>
      <c r="E6" s="19">
        <v>-29511849</v>
      </c>
      <c r="F6" s="20">
        <v>2874001</v>
      </c>
      <c r="G6" s="20"/>
      <c r="H6" s="20"/>
      <c r="I6" s="20">
        <v>1006851</v>
      </c>
      <c r="J6" s="20">
        <v>1006851</v>
      </c>
      <c r="K6" s="20">
        <v>955765</v>
      </c>
      <c r="L6" s="20">
        <v>815817</v>
      </c>
      <c r="M6" s="20">
        <v>-12189</v>
      </c>
      <c r="N6" s="20">
        <v>1759393</v>
      </c>
      <c r="O6" s="20">
        <v>501531</v>
      </c>
      <c r="P6" s="20">
        <v>933500</v>
      </c>
      <c r="Q6" s="20">
        <v>-233771</v>
      </c>
      <c r="R6" s="20">
        <v>1201260</v>
      </c>
      <c r="S6" s="20">
        <v>92067</v>
      </c>
      <c r="T6" s="20">
        <v>-708992</v>
      </c>
      <c r="U6" s="20">
        <v>-1768233</v>
      </c>
      <c r="V6" s="20">
        <v>-2385158</v>
      </c>
      <c r="W6" s="20">
        <v>1582346</v>
      </c>
      <c r="X6" s="20">
        <v>2874001</v>
      </c>
      <c r="Y6" s="20">
        <v>-1291655</v>
      </c>
      <c r="Z6" s="21">
        <v>-44.942747062370543</v>
      </c>
      <c r="AA6" s="22">
        <v>2874001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10984044</v>
      </c>
      <c r="D8" s="18"/>
      <c r="E8" s="19">
        <v>23712524</v>
      </c>
      <c r="F8" s="20">
        <v>7164406</v>
      </c>
      <c r="G8" s="20">
        <v>66570</v>
      </c>
      <c r="H8" s="20">
        <v>-38828</v>
      </c>
      <c r="I8" s="20">
        <v>-71757</v>
      </c>
      <c r="J8" s="20">
        <v>-44015</v>
      </c>
      <c r="K8" s="20">
        <v>-39120</v>
      </c>
      <c r="L8" s="20">
        <v>-94722</v>
      </c>
      <c r="M8" s="20">
        <v>-121495</v>
      </c>
      <c r="N8" s="20">
        <v>-255337</v>
      </c>
      <c r="O8" s="20">
        <v>232858</v>
      </c>
      <c r="P8" s="20">
        <v>53144</v>
      </c>
      <c r="Q8" s="20">
        <v>61340</v>
      </c>
      <c r="R8" s="20">
        <v>347342</v>
      </c>
      <c r="S8" s="20">
        <v>83718</v>
      </c>
      <c r="T8" s="20">
        <v>-26597</v>
      </c>
      <c r="U8" s="20">
        <v>666986</v>
      </c>
      <c r="V8" s="20">
        <v>724107</v>
      </c>
      <c r="W8" s="20">
        <v>772097</v>
      </c>
      <c r="X8" s="20">
        <v>7164406</v>
      </c>
      <c r="Y8" s="20">
        <v>-6392309</v>
      </c>
      <c r="Z8" s="21">
        <v>-89.223154020026215</v>
      </c>
      <c r="AA8" s="22">
        <v>7164406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13613828</v>
      </c>
      <c r="D12" s="29">
        <f>SUM(D6:D11)</f>
        <v>0</v>
      </c>
      <c r="E12" s="30">
        <f t="shared" si="0"/>
        <v>-5799325</v>
      </c>
      <c r="F12" s="31">
        <f t="shared" si="0"/>
        <v>10038407</v>
      </c>
      <c r="G12" s="31">
        <f t="shared" si="0"/>
        <v>66570</v>
      </c>
      <c r="H12" s="31">
        <f t="shared" si="0"/>
        <v>-38828</v>
      </c>
      <c r="I12" s="31">
        <f t="shared" si="0"/>
        <v>935094</v>
      </c>
      <c r="J12" s="31">
        <f t="shared" si="0"/>
        <v>962836</v>
      </c>
      <c r="K12" s="31">
        <f t="shared" si="0"/>
        <v>916645</v>
      </c>
      <c r="L12" s="31">
        <f t="shared" si="0"/>
        <v>721095</v>
      </c>
      <c r="M12" s="31">
        <f t="shared" si="0"/>
        <v>-133684</v>
      </c>
      <c r="N12" s="31">
        <f t="shared" si="0"/>
        <v>1504056</v>
      </c>
      <c r="O12" s="31">
        <f t="shared" si="0"/>
        <v>734389</v>
      </c>
      <c r="P12" s="31">
        <f t="shared" si="0"/>
        <v>986644</v>
      </c>
      <c r="Q12" s="31">
        <f t="shared" si="0"/>
        <v>-172431</v>
      </c>
      <c r="R12" s="31">
        <f t="shared" si="0"/>
        <v>1548602</v>
      </c>
      <c r="S12" s="31">
        <f t="shared" si="0"/>
        <v>175785</v>
      </c>
      <c r="T12" s="31">
        <f t="shared" si="0"/>
        <v>-735589</v>
      </c>
      <c r="U12" s="31">
        <f t="shared" si="0"/>
        <v>-1101247</v>
      </c>
      <c r="V12" s="31">
        <f t="shared" si="0"/>
        <v>-1661051</v>
      </c>
      <c r="W12" s="31">
        <f t="shared" si="0"/>
        <v>2354443</v>
      </c>
      <c r="X12" s="31">
        <f t="shared" si="0"/>
        <v>10038407</v>
      </c>
      <c r="Y12" s="31">
        <f t="shared" si="0"/>
        <v>-7683964</v>
      </c>
      <c r="Z12" s="32">
        <f>+IF(X12&lt;&gt;0,+(Y12/X12)*100,0)</f>
        <v>-76.545651117752044</v>
      </c>
      <c r="AA12" s="33">
        <f>SUM(AA6:AA11)</f>
        <v>10038407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6402614</v>
      </c>
      <c r="D19" s="18"/>
      <c r="E19" s="19">
        <v>18595339</v>
      </c>
      <c r="F19" s="20">
        <v>7966744</v>
      </c>
      <c r="G19" s="20"/>
      <c r="H19" s="20">
        <v>28087</v>
      </c>
      <c r="I19" s="20">
        <v>138654</v>
      </c>
      <c r="J19" s="20">
        <v>166741</v>
      </c>
      <c r="K19" s="20">
        <v>230762</v>
      </c>
      <c r="L19" s="20">
        <v>125750</v>
      </c>
      <c r="M19" s="20">
        <v>997673</v>
      </c>
      <c r="N19" s="20">
        <v>1354185</v>
      </c>
      <c r="O19" s="20">
        <v>426314</v>
      </c>
      <c r="P19" s="20">
        <v>2492167</v>
      </c>
      <c r="Q19" s="20">
        <v>1179980</v>
      </c>
      <c r="R19" s="20">
        <v>4098461</v>
      </c>
      <c r="S19" s="20">
        <v>909470</v>
      </c>
      <c r="T19" s="20">
        <v>1552360</v>
      </c>
      <c r="U19" s="20">
        <v>1796879</v>
      </c>
      <c r="V19" s="20">
        <v>4258709</v>
      </c>
      <c r="W19" s="20">
        <v>9878096</v>
      </c>
      <c r="X19" s="20">
        <v>7966744</v>
      </c>
      <c r="Y19" s="20">
        <v>1911352</v>
      </c>
      <c r="Z19" s="21">
        <v>23.991633219292599</v>
      </c>
      <c r="AA19" s="22">
        <v>7966744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6402614</v>
      </c>
      <c r="D24" s="29">
        <f>SUM(D15:D23)</f>
        <v>0</v>
      </c>
      <c r="E24" s="36">
        <f t="shared" si="1"/>
        <v>18595339</v>
      </c>
      <c r="F24" s="37">
        <f t="shared" si="1"/>
        <v>7966744</v>
      </c>
      <c r="G24" s="37">
        <f t="shared" si="1"/>
        <v>0</v>
      </c>
      <c r="H24" s="37">
        <f t="shared" si="1"/>
        <v>28087</v>
      </c>
      <c r="I24" s="37">
        <f t="shared" si="1"/>
        <v>138654</v>
      </c>
      <c r="J24" s="37">
        <f t="shared" si="1"/>
        <v>166741</v>
      </c>
      <c r="K24" s="37">
        <f t="shared" si="1"/>
        <v>230762</v>
      </c>
      <c r="L24" s="37">
        <f t="shared" si="1"/>
        <v>125750</v>
      </c>
      <c r="M24" s="37">
        <f t="shared" si="1"/>
        <v>997673</v>
      </c>
      <c r="N24" s="37">
        <f t="shared" si="1"/>
        <v>1354185</v>
      </c>
      <c r="O24" s="37">
        <f t="shared" si="1"/>
        <v>426314</v>
      </c>
      <c r="P24" s="37">
        <f t="shared" si="1"/>
        <v>2492167</v>
      </c>
      <c r="Q24" s="37">
        <f t="shared" si="1"/>
        <v>1179980</v>
      </c>
      <c r="R24" s="37">
        <f t="shared" si="1"/>
        <v>4098461</v>
      </c>
      <c r="S24" s="37">
        <f t="shared" si="1"/>
        <v>909470</v>
      </c>
      <c r="T24" s="37">
        <f t="shared" si="1"/>
        <v>1552360</v>
      </c>
      <c r="U24" s="37">
        <f t="shared" si="1"/>
        <v>1796879</v>
      </c>
      <c r="V24" s="37">
        <f t="shared" si="1"/>
        <v>4258709</v>
      </c>
      <c r="W24" s="37">
        <f t="shared" si="1"/>
        <v>9878096</v>
      </c>
      <c r="X24" s="37">
        <f t="shared" si="1"/>
        <v>7966744</v>
      </c>
      <c r="Y24" s="37">
        <f t="shared" si="1"/>
        <v>1911352</v>
      </c>
      <c r="Z24" s="38">
        <f>+IF(X24&lt;&gt;0,+(Y24/X24)*100,0)</f>
        <v>23.991633219292599</v>
      </c>
      <c r="AA24" s="39">
        <f>SUM(AA15:AA23)</f>
        <v>7966744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20016442</v>
      </c>
      <c r="D25" s="29">
        <f>+D12+D24</f>
        <v>0</v>
      </c>
      <c r="E25" s="30">
        <f t="shared" si="2"/>
        <v>12796014</v>
      </c>
      <c r="F25" s="31">
        <f t="shared" si="2"/>
        <v>18005151</v>
      </c>
      <c r="G25" s="31">
        <f t="shared" si="2"/>
        <v>66570</v>
      </c>
      <c r="H25" s="31">
        <f t="shared" si="2"/>
        <v>-10741</v>
      </c>
      <c r="I25" s="31">
        <f t="shared" si="2"/>
        <v>1073748</v>
      </c>
      <c r="J25" s="31">
        <f t="shared" si="2"/>
        <v>1129577</v>
      </c>
      <c r="K25" s="31">
        <f t="shared" si="2"/>
        <v>1147407</v>
      </c>
      <c r="L25" s="31">
        <f t="shared" si="2"/>
        <v>846845</v>
      </c>
      <c r="M25" s="31">
        <f t="shared" si="2"/>
        <v>863989</v>
      </c>
      <c r="N25" s="31">
        <f t="shared" si="2"/>
        <v>2858241</v>
      </c>
      <c r="O25" s="31">
        <f t="shared" si="2"/>
        <v>1160703</v>
      </c>
      <c r="P25" s="31">
        <f t="shared" si="2"/>
        <v>3478811</v>
      </c>
      <c r="Q25" s="31">
        <f t="shared" si="2"/>
        <v>1007549</v>
      </c>
      <c r="R25" s="31">
        <f t="shared" si="2"/>
        <v>5647063</v>
      </c>
      <c r="S25" s="31">
        <f t="shared" si="2"/>
        <v>1085255</v>
      </c>
      <c r="T25" s="31">
        <f t="shared" si="2"/>
        <v>816771</v>
      </c>
      <c r="U25" s="31">
        <f t="shared" si="2"/>
        <v>695632</v>
      </c>
      <c r="V25" s="31">
        <f t="shared" si="2"/>
        <v>2597658</v>
      </c>
      <c r="W25" s="31">
        <f t="shared" si="2"/>
        <v>12232539</v>
      </c>
      <c r="X25" s="31">
        <f t="shared" si="2"/>
        <v>18005151</v>
      </c>
      <c r="Y25" s="31">
        <f t="shared" si="2"/>
        <v>-5772612</v>
      </c>
      <c r="Z25" s="32">
        <f>+IF(X25&lt;&gt;0,+(Y25/X25)*100,0)</f>
        <v>-32.060891908098966</v>
      </c>
      <c r="AA25" s="33">
        <f>+AA12+AA24</f>
        <v>18005151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>
        <v>-2467000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-2467000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-2467000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20016442</v>
      </c>
      <c r="D42" s="43">
        <f>+D25-D40</f>
        <v>0</v>
      </c>
      <c r="E42" s="44">
        <f t="shared" si="6"/>
        <v>15263014</v>
      </c>
      <c r="F42" s="45">
        <f t="shared" si="6"/>
        <v>18005151</v>
      </c>
      <c r="G42" s="45">
        <f t="shared" si="6"/>
        <v>66570</v>
      </c>
      <c r="H42" s="45">
        <f t="shared" si="6"/>
        <v>-10741</v>
      </c>
      <c r="I42" s="45">
        <f t="shared" si="6"/>
        <v>1073748</v>
      </c>
      <c r="J42" s="45">
        <f t="shared" si="6"/>
        <v>1129577</v>
      </c>
      <c r="K42" s="45">
        <f t="shared" si="6"/>
        <v>1147407</v>
      </c>
      <c r="L42" s="45">
        <f t="shared" si="6"/>
        <v>846845</v>
      </c>
      <c r="M42" s="45">
        <f t="shared" si="6"/>
        <v>863989</v>
      </c>
      <c r="N42" s="45">
        <f t="shared" si="6"/>
        <v>2858241</v>
      </c>
      <c r="O42" s="45">
        <f t="shared" si="6"/>
        <v>1160703</v>
      </c>
      <c r="P42" s="45">
        <f t="shared" si="6"/>
        <v>3478811</v>
      </c>
      <c r="Q42" s="45">
        <f t="shared" si="6"/>
        <v>1007549</v>
      </c>
      <c r="R42" s="45">
        <f t="shared" si="6"/>
        <v>5647063</v>
      </c>
      <c r="S42" s="45">
        <f t="shared" si="6"/>
        <v>1085255</v>
      </c>
      <c r="T42" s="45">
        <f t="shared" si="6"/>
        <v>816771</v>
      </c>
      <c r="U42" s="45">
        <f t="shared" si="6"/>
        <v>695632</v>
      </c>
      <c r="V42" s="45">
        <f t="shared" si="6"/>
        <v>2597658</v>
      </c>
      <c r="W42" s="45">
        <f t="shared" si="6"/>
        <v>12232539</v>
      </c>
      <c r="X42" s="45">
        <f t="shared" si="6"/>
        <v>18005151</v>
      </c>
      <c r="Y42" s="45">
        <f t="shared" si="6"/>
        <v>-5772612</v>
      </c>
      <c r="Z42" s="46">
        <f>+IF(X42&lt;&gt;0,+(Y42/X42)*100,0)</f>
        <v>-32.060891908098966</v>
      </c>
      <c r="AA42" s="47">
        <f>+AA25-AA40</f>
        <v>18005151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10640107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10640107</v>
      </c>
      <c r="Y45" s="20">
        <v>-10640107</v>
      </c>
      <c r="Z45" s="48">
        <v>-100</v>
      </c>
      <c r="AA45" s="22">
        <v>10640107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10640107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10640107</v>
      </c>
      <c r="Y48" s="53">
        <f t="shared" si="7"/>
        <v>-10640107</v>
      </c>
      <c r="Z48" s="54">
        <f>+IF(X48&lt;&gt;0,+(Y48/X48)*100,0)</f>
        <v>-100</v>
      </c>
      <c r="AA48" s="55">
        <f>SUM(AA45:AA47)</f>
        <v>10640107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167483715</v>
      </c>
      <c r="D6" s="18"/>
      <c r="E6" s="19">
        <v>112776699</v>
      </c>
      <c r="F6" s="20">
        <v>209456228</v>
      </c>
      <c r="G6" s="20">
        <v>180433974</v>
      </c>
      <c r="H6" s="20">
        <v>7905446</v>
      </c>
      <c r="I6" s="20">
        <v>6343782</v>
      </c>
      <c r="J6" s="20">
        <v>194683202</v>
      </c>
      <c r="K6" s="20">
        <v>6061335</v>
      </c>
      <c r="L6" s="20">
        <v>7165076</v>
      </c>
      <c r="M6" s="20">
        <v>6692918</v>
      </c>
      <c r="N6" s="20">
        <v>19919329</v>
      </c>
      <c r="O6" s="20">
        <v>6127099</v>
      </c>
      <c r="P6" s="20">
        <v>7113093</v>
      </c>
      <c r="Q6" s="20">
        <v>11059454</v>
      </c>
      <c r="R6" s="20">
        <v>24299646</v>
      </c>
      <c r="S6" s="20">
        <v>6571753</v>
      </c>
      <c r="T6" s="20">
        <v>6999590</v>
      </c>
      <c r="U6" s="20">
        <v>4274272</v>
      </c>
      <c r="V6" s="20">
        <v>17845615</v>
      </c>
      <c r="W6" s="20">
        <v>256747792</v>
      </c>
      <c r="X6" s="20">
        <v>209456228</v>
      </c>
      <c r="Y6" s="20">
        <v>47291564</v>
      </c>
      <c r="Z6" s="21">
        <v>22.578256302791818</v>
      </c>
      <c r="AA6" s="22">
        <v>209456228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-10127403</v>
      </c>
      <c r="D8" s="18"/>
      <c r="E8" s="19">
        <v>38575115</v>
      </c>
      <c r="F8" s="20">
        <v>-11160098</v>
      </c>
      <c r="G8" s="20">
        <v>-9751024</v>
      </c>
      <c r="H8" s="20">
        <v>-2119150</v>
      </c>
      <c r="I8" s="20">
        <v>-1883284</v>
      </c>
      <c r="J8" s="20">
        <v>-13753458</v>
      </c>
      <c r="K8" s="20">
        <v>-593962</v>
      </c>
      <c r="L8" s="20">
        <v>-2743130</v>
      </c>
      <c r="M8" s="20">
        <v>-841311</v>
      </c>
      <c r="N8" s="20">
        <v>-4178403</v>
      </c>
      <c r="O8" s="20">
        <v>285560</v>
      </c>
      <c r="P8" s="20">
        <v>-241227</v>
      </c>
      <c r="Q8" s="20">
        <v>-2001684</v>
      </c>
      <c r="R8" s="20">
        <v>-1957351</v>
      </c>
      <c r="S8" s="20">
        <v>-709788</v>
      </c>
      <c r="T8" s="20">
        <v>-1055145</v>
      </c>
      <c r="U8" s="20">
        <v>-1408376</v>
      </c>
      <c r="V8" s="20">
        <v>-3173309</v>
      </c>
      <c r="W8" s="20">
        <v>-23062521</v>
      </c>
      <c r="X8" s="20">
        <v>-11160098</v>
      </c>
      <c r="Y8" s="20">
        <v>-11902423</v>
      </c>
      <c r="Z8" s="21">
        <v>106.65159929599184</v>
      </c>
      <c r="AA8" s="22">
        <v>-11160098</v>
      </c>
    </row>
    <row r="9" spans="1:27" x14ac:dyDescent="0.25">
      <c r="A9" s="23" t="s">
        <v>37</v>
      </c>
      <c r="B9" s="17" t="s">
        <v>32</v>
      </c>
      <c r="C9" s="18">
        <v>28131</v>
      </c>
      <c r="D9" s="18"/>
      <c r="E9" s="19">
        <v>21315</v>
      </c>
      <c r="F9" s="20">
        <v>309137</v>
      </c>
      <c r="G9" s="20">
        <v>338808</v>
      </c>
      <c r="H9" s="20">
        <v>-219989</v>
      </c>
      <c r="I9" s="20">
        <v>64475</v>
      </c>
      <c r="J9" s="20">
        <v>183294</v>
      </c>
      <c r="K9" s="20">
        <v>-97998</v>
      </c>
      <c r="L9" s="20">
        <v>-275639</v>
      </c>
      <c r="M9" s="20">
        <v>53774</v>
      </c>
      <c r="N9" s="20">
        <v>-319863</v>
      </c>
      <c r="O9" s="20">
        <v>-101218</v>
      </c>
      <c r="P9" s="20">
        <v>-176179</v>
      </c>
      <c r="Q9" s="20">
        <v>14227</v>
      </c>
      <c r="R9" s="20">
        <v>-263170</v>
      </c>
      <c r="S9" s="20">
        <v>402</v>
      </c>
      <c r="T9" s="20">
        <v>-14247</v>
      </c>
      <c r="U9" s="20">
        <v>-109331</v>
      </c>
      <c r="V9" s="20">
        <v>-123176</v>
      </c>
      <c r="W9" s="20">
        <v>-522915</v>
      </c>
      <c r="X9" s="20">
        <v>309137</v>
      </c>
      <c r="Y9" s="20">
        <v>-832052</v>
      </c>
      <c r="Z9" s="21">
        <v>-269.15315863193342</v>
      </c>
      <c r="AA9" s="22">
        <v>309137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-9027490</v>
      </c>
      <c r="D11" s="18"/>
      <c r="E11" s="19">
        <v>-5857945</v>
      </c>
      <c r="F11" s="20">
        <v>-8479231</v>
      </c>
      <c r="G11" s="20">
        <v>-9299200</v>
      </c>
      <c r="H11" s="20">
        <v>-191226</v>
      </c>
      <c r="I11" s="20">
        <v>-264548</v>
      </c>
      <c r="J11" s="20">
        <v>-9754974</v>
      </c>
      <c r="K11" s="20">
        <v>-272118</v>
      </c>
      <c r="L11" s="20">
        <v>-475634</v>
      </c>
      <c r="M11" s="20">
        <v>-289495</v>
      </c>
      <c r="N11" s="20">
        <v>-1037247</v>
      </c>
      <c r="O11" s="20">
        <v>-404288</v>
      </c>
      <c r="P11" s="20">
        <v>-364878</v>
      </c>
      <c r="Q11" s="20">
        <v>-392135</v>
      </c>
      <c r="R11" s="20">
        <v>-1161301</v>
      </c>
      <c r="S11" s="20">
        <v>-567113</v>
      </c>
      <c r="T11" s="20">
        <v>-641566</v>
      </c>
      <c r="U11" s="20">
        <v>-627492</v>
      </c>
      <c r="V11" s="20">
        <v>-1836171</v>
      </c>
      <c r="W11" s="20">
        <v>-13789693</v>
      </c>
      <c r="X11" s="20">
        <v>-8479231</v>
      </c>
      <c r="Y11" s="20">
        <v>-5310462</v>
      </c>
      <c r="Z11" s="21">
        <v>62.629052092105994</v>
      </c>
      <c r="AA11" s="22">
        <v>-8479231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148356953</v>
      </c>
      <c r="D12" s="29">
        <f>SUM(D6:D11)</f>
        <v>0</v>
      </c>
      <c r="E12" s="30">
        <f t="shared" si="0"/>
        <v>145515184</v>
      </c>
      <c r="F12" s="31">
        <f t="shared" si="0"/>
        <v>190126036</v>
      </c>
      <c r="G12" s="31">
        <f t="shared" si="0"/>
        <v>161722558</v>
      </c>
      <c r="H12" s="31">
        <f t="shared" si="0"/>
        <v>5375081</v>
      </c>
      <c r="I12" s="31">
        <f t="shared" si="0"/>
        <v>4260425</v>
      </c>
      <c r="J12" s="31">
        <f t="shared" si="0"/>
        <v>171358064</v>
      </c>
      <c r="K12" s="31">
        <f t="shared" si="0"/>
        <v>5097257</v>
      </c>
      <c r="L12" s="31">
        <f t="shared" si="0"/>
        <v>3670673</v>
      </c>
      <c r="M12" s="31">
        <f t="shared" si="0"/>
        <v>5615886</v>
      </c>
      <c r="N12" s="31">
        <f t="shared" si="0"/>
        <v>14383816</v>
      </c>
      <c r="O12" s="31">
        <f t="shared" si="0"/>
        <v>5907153</v>
      </c>
      <c r="P12" s="31">
        <f t="shared" si="0"/>
        <v>6330809</v>
      </c>
      <c r="Q12" s="31">
        <f t="shared" si="0"/>
        <v>8679862</v>
      </c>
      <c r="R12" s="31">
        <f t="shared" si="0"/>
        <v>20917824</v>
      </c>
      <c r="S12" s="31">
        <f t="shared" si="0"/>
        <v>5295254</v>
      </c>
      <c r="T12" s="31">
        <f t="shared" si="0"/>
        <v>5288632</v>
      </c>
      <c r="U12" s="31">
        <f t="shared" si="0"/>
        <v>2129073</v>
      </c>
      <c r="V12" s="31">
        <f t="shared" si="0"/>
        <v>12712959</v>
      </c>
      <c r="W12" s="31">
        <f t="shared" si="0"/>
        <v>219372663</v>
      </c>
      <c r="X12" s="31">
        <f t="shared" si="0"/>
        <v>190126036</v>
      </c>
      <c r="Y12" s="31">
        <f t="shared" si="0"/>
        <v>29246627</v>
      </c>
      <c r="Z12" s="32">
        <f>+IF(X12&lt;&gt;0,+(Y12/X12)*100,0)</f>
        <v>15.382757467262401</v>
      </c>
      <c r="AA12" s="33">
        <f>SUM(AA6:AA11)</f>
        <v>190126036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428098966</v>
      </c>
      <c r="D19" s="18"/>
      <c r="E19" s="19">
        <v>453706652</v>
      </c>
      <c r="F19" s="20">
        <v>417415966</v>
      </c>
      <c r="G19" s="20">
        <v>428268221</v>
      </c>
      <c r="H19" s="20">
        <v>-56612</v>
      </c>
      <c r="I19" s="20">
        <v>-6119624</v>
      </c>
      <c r="J19" s="20">
        <v>422091985</v>
      </c>
      <c r="K19" s="20">
        <v>-2123489</v>
      </c>
      <c r="L19" s="20">
        <v>-1923354</v>
      </c>
      <c r="M19" s="20">
        <v>-1911151</v>
      </c>
      <c r="N19" s="20">
        <v>-5957994</v>
      </c>
      <c r="O19" s="20">
        <v>-2074791</v>
      </c>
      <c r="P19" s="20">
        <v>-1888808</v>
      </c>
      <c r="Q19" s="20">
        <v>-1816956</v>
      </c>
      <c r="R19" s="20">
        <v>-5780555</v>
      </c>
      <c r="S19" s="20">
        <v>-1623172</v>
      </c>
      <c r="T19" s="20">
        <v>-1384159</v>
      </c>
      <c r="U19" s="20">
        <v>2430887</v>
      </c>
      <c r="V19" s="20">
        <v>-576444</v>
      </c>
      <c r="W19" s="20">
        <v>409776992</v>
      </c>
      <c r="X19" s="20">
        <v>417415966</v>
      </c>
      <c r="Y19" s="20">
        <v>-7638974</v>
      </c>
      <c r="Z19" s="21">
        <v>-1.8300627245293248</v>
      </c>
      <c r="AA19" s="22">
        <v>417415966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373480</v>
      </c>
      <c r="D22" s="18"/>
      <c r="E22" s="19">
        <v>228794</v>
      </c>
      <c r="F22" s="20">
        <v>278834</v>
      </c>
      <c r="G22" s="20">
        <v>373737</v>
      </c>
      <c r="H22" s="20">
        <v>-257</v>
      </c>
      <c r="I22" s="20">
        <v>-23661</v>
      </c>
      <c r="J22" s="20">
        <v>349819</v>
      </c>
      <c r="K22" s="20">
        <v>-7973</v>
      </c>
      <c r="L22" s="20">
        <v>-7716</v>
      </c>
      <c r="M22" s="20">
        <v>-7973</v>
      </c>
      <c r="N22" s="20">
        <v>-23662</v>
      </c>
      <c r="O22" s="20">
        <v>-7973</v>
      </c>
      <c r="P22" s="20">
        <v>-7201</v>
      </c>
      <c r="Q22" s="20">
        <v>-7973</v>
      </c>
      <c r="R22" s="20">
        <v>-23147</v>
      </c>
      <c r="S22" s="20">
        <v>-7716</v>
      </c>
      <c r="T22" s="20">
        <v>-7973</v>
      </c>
      <c r="U22" s="20">
        <v>-7716</v>
      </c>
      <c r="V22" s="20">
        <v>-23405</v>
      </c>
      <c r="W22" s="20">
        <v>279605</v>
      </c>
      <c r="X22" s="20">
        <v>278834</v>
      </c>
      <c r="Y22" s="20">
        <v>771</v>
      </c>
      <c r="Z22" s="21">
        <v>0.27650860368534685</v>
      </c>
      <c r="AA22" s="22">
        <v>278834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428472446</v>
      </c>
      <c r="D24" s="29">
        <f>SUM(D15:D23)</f>
        <v>0</v>
      </c>
      <c r="E24" s="36">
        <f t="shared" si="1"/>
        <v>453935446</v>
      </c>
      <c r="F24" s="37">
        <f t="shared" si="1"/>
        <v>417694800</v>
      </c>
      <c r="G24" s="37">
        <f t="shared" si="1"/>
        <v>428641958</v>
      </c>
      <c r="H24" s="37">
        <f t="shared" si="1"/>
        <v>-56869</v>
      </c>
      <c r="I24" s="37">
        <f t="shared" si="1"/>
        <v>-6143285</v>
      </c>
      <c r="J24" s="37">
        <f t="shared" si="1"/>
        <v>422441804</v>
      </c>
      <c r="K24" s="37">
        <f t="shared" si="1"/>
        <v>-2131462</v>
      </c>
      <c r="L24" s="37">
        <f t="shared" si="1"/>
        <v>-1931070</v>
      </c>
      <c r="M24" s="37">
        <f t="shared" si="1"/>
        <v>-1919124</v>
      </c>
      <c r="N24" s="37">
        <f t="shared" si="1"/>
        <v>-5981656</v>
      </c>
      <c r="O24" s="37">
        <f t="shared" si="1"/>
        <v>-2082764</v>
      </c>
      <c r="P24" s="37">
        <f t="shared" si="1"/>
        <v>-1896009</v>
      </c>
      <c r="Q24" s="37">
        <f t="shared" si="1"/>
        <v>-1824929</v>
      </c>
      <c r="R24" s="37">
        <f t="shared" si="1"/>
        <v>-5803702</v>
      </c>
      <c r="S24" s="37">
        <f t="shared" si="1"/>
        <v>-1630888</v>
      </c>
      <c r="T24" s="37">
        <f t="shared" si="1"/>
        <v>-1392132</v>
      </c>
      <c r="U24" s="37">
        <f t="shared" si="1"/>
        <v>2423171</v>
      </c>
      <c r="V24" s="37">
        <f t="shared" si="1"/>
        <v>-599849</v>
      </c>
      <c r="W24" s="37">
        <f t="shared" si="1"/>
        <v>410056597</v>
      </c>
      <c r="X24" s="37">
        <f t="shared" si="1"/>
        <v>417694800</v>
      </c>
      <c r="Y24" s="37">
        <f t="shared" si="1"/>
        <v>-7638203</v>
      </c>
      <c r="Z24" s="38">
        <f>+IF(X24&lt;&gt;0,+(Y24/X24)*100,0)</f>
        <v>-1.8286564735783162</v>
      </c>
      <c r="AA24" s="39">
        <f>SUM(AA15:AA23)</f>
        <v>417694800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576829399</v>
      </c>
      <c r="D25" s="29">
        <f>+D12+D24</f>
        <v>0</v>
      </c>
      <c r="E25" s="30">
        <f t="shared" si="2"/>
        <v>599450630</v>
      </c>
      <c r="F25" s="31">
        <f t="shared" si="2"/>
        <v>607820836</v>
      </c>
      <c r="G25" s="31">
        <f t="shared" si="2"/>
        <v>590364516</v>
      </c>
      <c r="H25" s="31">
        <f t="shared" si="2"/>
        <v>5318212</v>
      </c>
      <c r="I25" s="31">
        <f t="shared" si="2"/>
        <v>-1882860</v>
      </c>
      <c r="J25" s="31">
        <f t="shared" si="2"/>
        <v>593799868</v>
      </c>
      <c r="K25" s="31">
        <f t="shared" si="2"/>
        <v>2965795</v>
      </c>
      <c r="L25" s="31">
        <f t="shared" si="2"/>
        <v>1739603</v>
      </c>
      <c r="M25" s="31">
        <f t="shared" si="2"/>
        <v>3696762</v>
      </c>
      <c r="N25" s="31">
        <f t="shared" si="2"/>
        <v>8402160</v>
      </c>
      <c r="O25" s="31">
        <f t="shared" si="2"/>
        <v>3824389</v>
      </c>
      <c r="P25" s="31">
        <f t="shared" si="2"/>
        <v>4434800</v>
      </c>
      <c r="Q25" s="31">
        <f t="shared" si="2"/>
        <v>6854933</v>
      </c>
      <c r="R25" s="31">
        <f t="shared" si="2"/>
        <v>15114122</v>
      </c>
      <c r="S25" s="31">
        <f t="shared" si="2"/>
        <v>3664366</v>
      </c>
      <c r="T25" s="31">
        <f t="shared" si="2"/>
        <v>3896500</v>
      </c>
      <c r="U25" s="31">
        <f t="shared" si="2"/>
        <v>4552244</v>
      </c>
      <c r="V25" s="31">
        <f t="shared" si="2"/>
        <v>12113110</v>
      </c>
      <c r="W25" s="31">
        <f t="shared" si="2"/>
        <v>629429260</v>
      </c>
      <c r="X25" s="31">
        <f t="shared" si="2"/>
        <v>607820836</v>
      </c>
      <c r="Y25" s="31">
        <f t="shared" si="2"/>
        <v>21608424</v>
      </c>
      <c r="Z25" s="32">
        <f>+IF(X25&lt;&gt;0,+(Y25/X25)*100,0)</f>
        <v>3.5550647033100393</v>
      </c>
      <c r="AA25" s="33">
        <f>+AA12+AA24</f>
        <v>607820836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2291381</v>
      </c>
      <c r="D30" s="18"/>
      <c r="E30" s="19">
        <v>1367150</v>
      </c>
      <c r="F30" s="20">
        <v>2778840</v>
      </c>
      <c r="G30" s="20">
        <v>2291381</v>
      </c>
      <c r="H30" s="20"/>
      <c r="I30" s="20"/>
      <c r="J30" s="20">
        <v>2291381</v>
      </c>
      <c r="K30" s="20"/>
      <c r="L30" s="20"/>
      <c r="M30" s="20">
        <v>-1102515</v>
      </c>
      <c r="N30" s="20">
        <v>-1102515</v>
      </c>
      <c r="O30" s="20"/>
      <c r="P30" s="20"/>
      <c r="Q30" s="20"/>
      <c r="R30" s="20"/>
      <c r="S30" s="20"/>
      <c r="T30" s="20"/>
      <c r="U30" s="20">
        <v>-1188866</v>
      </c>
      <c r="V30" s="20">
        <v>-1188866</v>
      </c>
      <c r="W30" s="20"/>
      <c r="X30" s="20">
        <v>2778840</v>
      </c>
      <c r="Y30" s="20">
        <v>-2778840</v>
      </c>
      <c r="Z30" s="21">
        <v>-100</v>
      </c>
      <c r="AA30" s="22">
        <v>2778840</v>
      </c>
    </row>
    <row r="31" spans="1:27" x14ac:dyDescent="0.25">
      <c r="A31" s="23" t="s">
        <v>57</v>
      </c>
      <c r="B31" s="17" t="s">
        <v>32</v>
      </c>
      <c r="C31" s="18">
        <v>-131970</v>
      </c>
      <c r="D31" s="18"/>
      <c r="E31" s="19">
        <v>-91093</v>
      </c>
      <c r="F31" s="20">
        <v>-131997</v>
      </c>
      <c r="G31" s="20">
        <v>-135137</v>
      </c>
      <c r="H31" s="20">
        <v>-1642</v>
      </c>
      <c r="I31" s="20">
        <v>-5842</v>
      </c>
      <c r="J31" s="20">
        <v>-142621</v>
      </c>
      <c r="K31" s="20">
        <v>-2039</v>
      </c>
      <c r="L31" s="20">
        <v>-1566</v>
      </c>
      <c r="M31" s="20">
        <v>-2663</v>
      </c>
      <c r="N31" s="20">
        <v>-6268</v>
      </c>
      <c r="O31" s="20">
        <v>-3384</v>
      </c>
      <c r="P31" s="20">
        <v>-2379</v>
      </c>
      <c r="Q31" s="20">
        <v>-1462</v>
      </c>
      <c r="R31" s="20">
        <v>-7225</v>
      </c>
      <c r="S31" s="20">
        <v>-3138</v>
      </c>
      <c r="T31" s="20">
        <v>-3619</v>
      </c>
      <c r="U31" s="20">
        <v>-2286</v>
      </c>
      <c r="V31" s="20">
        <v>-9043</v>
      </c>
      <c r="W31" s="20">
        <v>-165157</v>
      </c>
      <c r="X31" s="20">
        <v>-131997</v>
      </c>
      <c r="Y31" s="20">
        <v>-33160</v>
      </c>
      <c r="Z31" s="21">
        <v>25.121783070827369</v>
      </c>
      <c r="AA31" s="22">
        <v>-131997</v>
      </c>
    </row>
    <row r="32" spans="1:27" x14ac:dyDescent="0.25">
      <c r="A32" s="23" t="s">
        <v>58</v>
      </c>
      <c r="B32" s="17" t="s">
        <v>32</v>
      </c>
      <c r="C32" s="18">
        <v>357273</v>
      </c>
      <c r="D32" s="18"/>
      <c r="E32" s="19">
        <v>4034502</v>
      </c>
      <c r="F32" s="20">
        <v>7033357</v>
      </c>
      <c r="G32" s="20">
        <v>7688039</v>
      </c>
      <c r="H32" s="20">
        <v>-5878384</v>
      </c>
      <c r="I32" s="20">
        <v>242401</v>
      </c>
      <c r="J32" s="20">
        <v>2052056</v>
      </c>
      <c r="K32" s="20">
        <v>-264114</v>
      </c>
      <c r="L32" s="20">
        <v>75036</v>
      </c>
      <c r="M32" s="20">
        <v>2349392</v>
      </c>
      <c r="N32" s="20">
        <v>2160314</v>
      </c>
      <c r="O32" s="20">
        <v>-4483416</v>
      </c>
      <c r="P32" s="20">
        <v>709580</v>
      </c>
      <c r="Q32" s="20">
        <v>389955</v>
      </c>
      <c r="R32" s="20">
        <v>-3383881</v>
      </c>
      <c r="S32" s="20">
        <v>613730</v>
      </c>
      <c r="T32" s="20">
        <v>-34566</v>
      </c>
      <c r="U32" s="20">
        <v>-1692726</v>
      </c>
      <c r="V32" s="20">
        <v>-1113562</v>
      </c>
      <c r="W32" s="20">
        <v>-285073</v>
      </c>
      <c r="X32" s="20">
        <v>7033357</v>
      </c>
      <c r="Y32" s="20">
        <v>-7318430</v>
      </c>
      <c r="Z32" s="21">
        <v>-104.05315697752866</v>
      </c>
      <c r="AA32" s="22">
        <v>7033357</v>
      </c>
    </row>
    <row r="33" spans="1:27" x14ac:dyDescent="0.25">
      <c r="A33" s="23" t="s">
        <v>59</v>
      </c>
      <c r="B33" s="17" t="s">
        <v>32</v>
      </c>
      <c r="C33" s="18">
        <v>1955631</v>
      </c>
      <c r="D33" s="18"/>
      <c r="E33" s="19">
        <v>2481145</v>
      </c>
      <c r="F33" s="20">
        <v>2222842</v>
      </c>
      <c r="G33" s="20">
        <v>1890554</v>
      </c>
      <c r="H33" s="20">
        <v>65077</v>
      </c>
      <c r="I33" s="20">
        <v>37265</v>
      </c>
      <c r="J33" s="20">
        <v>1992896</v>
      </c>
      <c r="K33" s="20">
        <v>37265</v>
      </c>
      <c r="L33" s="20">
        <v>37265</v>
      </c>
      <c r="M33" s="20">
        <v>37265</v>
      </c>
      <c r="N33" s="20">
        <v>111795</v>
      </c>
      <c r="O33" s="20">
        <v>37265</v>
      </c>
      <c r="P33" s="20">
        <v>-115471</v>
      </c>
      <c r="Q33" s="20">
        <v>-17426</v>
      </c>
      <c r="R33" s="20">
        <v>-95632</v>
      </c>
      <c r="S33" s="20">
        <v>12643</v>
      </c>
      <c r="T33" s="20">
        <v>-104480</v>
      </c>
      <c r="U33" s="20">
        <v>204525</v>
      </c>
      <c r="V33" s="20">
        <v>112688</v>
      </c>
      <c r="W33" s="20">
        <v>2121747</v>
      </c>
      <c r="X33" s="20">
        <v>2222842</v>
      </c>
      <c r="Y33" s="20">
        <v>-101095</v>
      </c>
      <c r="Z33" s="21">
        <v>-4.5480065609701459</v>
      </c>
      <c r="AA33" s="22">
        <v>2222842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4472315</v>
      </c>
      <c r="D34" s="29">
        <f>SUM(D29:D33)</f>
        <v>0</v>
      </c>
      <c r="E34" s="30">
        <f t="shared" si="3"/>
        <v>7791704</v>
      </c>
      <c r="F34" s="31">
        <f t="shared" si="3"/>
        <v>11903042</v>
      </c>
      <c r="G34" s="31">
        <f t="shared" si="3"/>
        <v>11734837</v>
      </c>
      <c r="H34" s="31">
        <f t="shared" si="3"/>
        <v>-5814949</v>
      </c>
      <c r="I34" s="31">
        <f t="shared" si="3"/>
        <v>273824</v>
      </c>
      <c r="J34" s="31">
        <f t="shared" si="3"/>
        <v>6193712</v>
      </c>
      <c r="K34" s="31">
        <f t="shared" si="3"/>
        <v>-228888</v>
      </c>
      <c r="L34" s="31">
        <f t="shared" si="3"/>
        <v>110735</v>
      </c>
      <c r="M34" s="31">
        <f t="shared" si="3"/>
        <v>1281479</v>
      </c>
      <c r="N34" s="31">
        <f t="shared" si="3"/>
        <v>1163326</v>
      </c>
      <c r="O34" s="31">
        <f t="shared" si="3"/>
        <v>-4449535</v>
      </c>
      <c r="P34" s="31">
        <f t="shared" si="3"/>
        <v>591730</v>
      </c>
      <c r="Q34" s="31">
        <f t="shared" si="3"/>
        <v>371067</v>
      </c>
      <c r="R34" s="31">
        <f t="shared" si="3"/>
        <v>-3486738</v>
      </c>
      <c r="S34" s="31">
        <f t="shared" si="3"/>
        <v>623235</v>
      </c>
      <c r="T34" s="31">
        <f t="shared" si="3"/>
        <v>-142665</v>
      </c>
      <c r="U34" s="31">
        <f t="shared" si="3"/>
        <v>-2679353</v>
      </c>
      <c r="V34" s="31">
        <f t="shared" si="3"/>
        <v>-2198783</v>
      </c>
      <c r="W34" s="31">
        <f t="shared" si="3"/>
        <v>1671517</v>
      </c>
      <c r="X34" s="31">
        <f t="shared" si="3"/>
        <v>11903042</v>
      </c>
      <c r="Y34" s="31">
        <f t="shared" si="3"/>
        <v>-10231525</v>
      </c>
      <c r="Z34" s="32">
        <f>+IF(X34&lt;&gt;0,+(Y34/X34)*100,0)</f>
        <v>-85.95722841270323</v>
      </c>
      <c r="AA34" s="33">
        <f>SUM(AA29:AA33)</f>
        <v>11903042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31677685</v>
      </c>
      <c r="D37" s="18"/>
      <c r="E37" s="19">
        <v>51415204</v>
      </c>
      <c r="F37" s="20">
        <v>32787630</v>
      </c>
      <c r="G37" s="20">
        <v>31677685</v>
      </c>
      <c r="H37" s="20"/>
      <c r="I37" s="20"/>
      <c r="J37" s="20">
        <v>31677685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3888784</v>
      </c>
      <c r="V37" s="20">
        <v>3888784</v>
      </c>
      <c r="W37" s="20">
        <v>35566469</v>
      </c>
      <c r="X37" s="20">
        <v>32787630</v>
      </c>
      <c r="Y37" s="20">
        <v>2778839</v>
      </c>
      <c r="Z37" s="21">
        <v>8.4752664343229451</v>
      </c>
      <c r="AA37" s="22">
        <v>32787630</v>
      </c>
    </row>
    <row r="38" spans="1:27" x14ac:dyDescent="0.25">
      <c r="A38" s="23" t="s">
        <v>59</v>
      </c>
      <c r="B38" s="17" t="s">
        <v>32</v>
      </c>
      <c r="C38" s="18">
        <v>4155370</v>
      </c>
      <c r="D38" s="18"/>
      <c r="E38" s="19">
        <v>4875007</v>
      </c>
      <c r="F38" s="20">
        <v>4555080</v>
      </c>
      <c r="G38" s="20">
        <v>4188676</v>
      </c>
      <c r="H38" s="20">
        <v>33309</v>
      </c>
      <c r="I38" s="20">
        <v>70436</v>
      </c>
      <c r="J38" s="20">
        <v>4292421</v>
      </c>
      <c r="K38" s="20">
        <v>70436</v>
      </c>
      <c r="L38" s="20">
        <v>70436</v>
      </c>
      <c r="M38" s="20">
        <v>70436</v>
      </c>
      <c r="N38" s="20">
        <v>211308</v>
      </c>
      <c r="O38" s="20">
        <v>70436</v>
      </c>
      <c r="P38" s="20">
        <v>-52645</v>
      </c>
      <c r="Q38" s="20">
        <v>45334</v>
      </c>
      <c r="R38" s="20">
        <v>63125</v>
      </c>
      <c r="S38" s="20">
        <v>45334</v>
      </c>
      <c r="T38" s="20">
        <v>45334</v>
      </c>
      <c r="U38" s="20">
        <v>36280</v>
      </c>
      <c r="V38" s="20">
        <v>126948</v>
      </c>
      <c r="W38" s="20">
        <v>4693802</v>
      </c>
      <c r="X38" s="20">
        <v>4555080</v>
      </c>
      <c r="Y38" s="20">
        <v>138722</v>
      </c>
      <c r="Z38" s="21">
        <v>3.0454349868718</v>
      </c>
      <c r="AA38" s="22">
        <v>4555080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35833055</v>
      </c>
      <c r="D39" s="29">
        <f>SUM(D37:D38)</f>
        <v>0</v>
      </c>
      <c r="E39" s="36">
        <f t="shared" si="4"/>
        <v>56290211</v>
      </c>
      <c r="F39" s="37">
        <f t="shared" si="4"/>
        <v>37342710</v>
      </c>
      <c r="G39" s="37">
        <f t="shared" si="4"/>
        <v>35866361</v>
      </c>
      <c r="H39" s="37">
        <f t="shared" si="4"/>
        <v>33309</v>
      </c>
      <c r="I39" s="37">
        <f t="shared" si="4"/>
        <v>70436</v>
      </c>
      <c r="J39" s="37">
        <f t="shared" si="4"/>
        <v>35970106</v>
      </c>
      <c r="K39" s="37">
        <f t="shared" si="4"/>
        <v>70436</v>
      </c>
      <c r="L39" s="37">
        <f t="shared" si="4"/>
        <v>70436</v>
      </c>
      <c r="M39" s="37">
        <f t="shared" si="4"/>
        <v>70436</v>
      </c>
      <c r="N39" s="37">
        <f t="shared" si="4"/>
        <v>211308</v>
      </c>
      <c r="O39" s="37">
        <f t="shared" si="4"/>
        <v>70436</v>
      </c>
      <c r="P39" s="37">
        <f t="shared" si="4"/>
        <v>-52645</v>
      </c>
      <c r="Q39" s="37">
        <f t="shared" si="4"/>
        <v>45334</v>
      </c>
      <c r="R39" s="37">
        <f t="shared" si="4"/>
        <v>63125</v>
      </c>
      <c r="S39" s="37">
        <f t="shared" si="4"/>
        <v>45334</v>
      </c>
      <c r="T39" s="37">
        <f t="shared" si="4"/>
        <v>45334</v>
      </c>
      <c r="U39" s="37">
        <f t="shared" si="4"/>
        <v>3925064</v>
      </c>
      <c r="V39" s="37">
        <f t="shared" si="4"/>
        <v>4015732</v>
      </c>
      <c r="W39" s="37">
        <f t="shared" si="4"/>
        <v>40260271</v>
      </c>
      <c r="X39" s="37">
        <f t="shared" si="4"/>
        <v>37342710</v>
      </c>
      <c r="Y39" s="37">
        <f t="shared" si="4"/>
        <v>2917561</v>
      </c>
      <c r="Z39" s="38">
        <f>+IF(X39&lt;&gt;0,+(Y39/X39)*100,0)</f>
        <v>7.8129332338226121</v>
      </c>
      <c r="AA39" s="39">
        <f>SUM(AA37:AA38)</f>
        <v>37342710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40305370</v>
      </c>
      <c r="D40" s="29">
        <f>+D34+D39</f>
        <v>0</v>
      </c>
      <c r="E40" s="30">
        <f t="shared" si="5"/>
        <v>64081915</v>
      </c>
      <c r="F40" s="31">
        <f t="shared" si="5"/>
        <v>49245752</v>
      </c>
      <c r="G40" s="31">
        <f t="shared" si="5"/>
        <v>47601198</v>
      </c>
      <c r="H40" s="31">
        <f t="shared" si="5"/>
        <v>-5781640</v>
      </c>
      <c r="I40" s="31">
        <f t="shared" si="5"/>
        <v>344260</v>
      </c>
      <c r="J40" s="31">
        <f t="shared" si="5"/>
        <v>42163818</v>
      </c>
      <c r="K40" s="31">
        <f t="shared" si="5"/>
        <v>-158452</v>
      </c>
      <c r="L40" s="31">
        <f t="shared" si="5"/>
        <v>181171</v>
      </c>
      <c r="M40" s="31">
        <f t="shared" si="5"/>
        <v>1351915</v>
      </c>
      <c r="N40" s="31">
        <f t="shared" si="5"/>
        <v>1374634</v>
      </c>
      <c r="O40" s="31">
        <f t="shared" si="5"/>
        <v>-4379099</v>
      </c>
      <c r="P40" s="31">
        <f t="shared" si="5"/>
        <v>539085</v>
      </c>
      <c r="Q40" s="31">
        <f t="shared" si="5"/>
        <v>416401</v>
      </c>
      <c r="R40" s="31">
        <f t="shared" si="5"/>
        <v>-3423613</v>
      </c>
      <c r="S40" s="31">
        <f t="shared" si="5"/>
        <v>668569</v>
      </c>
      <c r="T40" s="31">
        <f t="shared" si="5"/>
        <v>-97331</v>
      </c>
      <c r="U40" s="31">
        <f t="shared" si="5"/>
        <v>1245711</v>
      </c>
      <c r="V40" s="31">
        <f t="shared" si="5"/>
        <v>1816949</v>
      </c>
      <c r="W40" s="31">
        <f t="shared" si="5"/>
        <v>41931788</v>
      </c>
      <c r="X40" s="31">
        <f t="shared" si="5"/>
        <v>49245752</v>
      </c>
      <c r="Y40" s="31">
        <f t="shared" si="5"/>
        <v>-7313964</v>
      </c>
      <c r="Z40" s="32">
        <f>+IF(X40&lt;&gt;0,+(Y40/X40)*100,0)</f>
        <v>-14.851969363773755</v>
      </c>
      <c r="AA40" s="33">
        <f>+AA34+AA39</f>
        <v>49245752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536524029</v>
      </c>
      <c r="D42" s="43">
        <f>+D25-D40</f>
        <v>0</v>
      </c>
      <c r="E42" s="44">
        <f t="shared" si="6"/>
        <v>535368715</v>
      </c>
      <c r="F42" s="45">
        <f t="shared" si="6"/>
        <v>558575084</v>
      </c>
      <c r="G42" s="45">
        <f t="shared" si="6"/>
        <v>542763318</v>
      </c>
      <c r="H42" s="45">
        <f t="shared" si="6"/>
        <v>11099852</v>
      </c>
      <c r="I42" s="45">
        <f t="shared" si="6"/>
        <v>-2227120</v>
      </c>
      <c r="J42" s="45">
        <f t="shared" si="6"/>
        <v>551636050</v>
      </c>
      <c r="K42" s="45">
        <f t="shared" si="6"/>
        <v>3124247</v>
      </c>
      <c r="L42" s="45">
        <f t="shared" si="6"/>
        <v>1558432</v>
      </c>
      <c r="M42" s="45">
        <f t="shared" si="6"/>
        <v>2344847</v>
      </c>
      <c r="N42" s="45">
        <f t="shared" si="6"/>
        <v>7027526</v>
      </c>
      <c r="O42" s="45">
        <f t="shared" si="6"/>
        <v>8203488</v>
      </c>
      <c r="P42" s="45">
        <f t="shared" si="6"/>
        <v>3895715</v>
      </c>
      <c r="Q42" s="45">
        <f t="shared" si="6"/>
        <v>6438532</v>
      </c>
      <c r="R42" s="45">
        <f t="shared" si="6"/>
        <v>18537735</v>
      </c>
      <c r="S42" s="45">
        <f t="shared" si="6"/>
        <v>2995797</v>
      </c>
      <c r="T42" s="45">
        <f t="shared" si="6"/>
        <v>3993831</v>
      </c>
      <c r="U42" s="45">
        <f t="shared" si="6"/>
        <v>3306533</v>
      </c>
      <c r="V42" s="45">
        <f t="shared" si="6"/>
        <v>10296161</v>
      </c>
      <c r="W42" s="45">
        <f t="shared" si="6"/>
        <v>587497472</v>
      </c>
      <c r="X42" s="45">
        <f t="shared" si="6"/>
        <v>558575084</v>
      </c>
      <c r="Y42" s="45">
        <f t="shared" si="6"/>
        <v>28922388</v>
      </c>
      <c r="Z42" s="46">
        <f>+IF(X42&lt;&gt;0,+(Y42/X42)*100,0)</f>
        <v>5.1778872399542974</v>
      </c>
      <c r="AA42" s="47">
        <f>+AA25-AA40</f>
        <v>558575084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-260228</v>
      </c>
      <c r="D45" s="18"/>
      <c r="E45" s="19">
        <v>43059987</v>
      </c>
      <c r="F45" s="20">
        <v>21703475</v>
      </c>
      <c r="G45" s="20">
        <v>-260228</v>
      </c>
      <c r="H45" s="20"/>
      <c r="I45" s="20"/>
      <c r="J45" s="20">
        <v>-260228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-260228</v>
      </c>
      <c r="X45" s="20">
        <v>21703475</v>
      </c>
      <c r="Y45" s="20">
        <v>-21963703</v>
      </c>
      <c r="Z45" s="48">
        <v>-101.19901536505098</v>
      </c>
      <c r="AA45" s="22">
        <v>21703475</v>
      </c>
    </row>
    <row r="46" spans="1:27" x14ac:dyDescent="0.25">
      <c r="A46" s="23" t="s">
        <v>69</v>
      </c>
      <c r="B46" s="17" t="s">
        <v>32</v>
      </c>
      <c r="C46" s="18">
        <v>8970474</v>
      </c>
      <c r="D46" s="18"/>
      <c r="E46" s="19">
        <v>7860066</v>
      </c>
      <c r="F46" s="20">
        <v>8970475</v>
      </c>
      <c r="G46" s="20">
        <v>8970474</v>
      </c>
      <c r="H46" s="20"/>
      <c r="I46" s="20"/>
      <c r="J46" s="20">
        <v>8970474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8970474</v>
      </c>
      <c r="X46" s="20">
        <v>8970475</v>
      </c>
      <c r="Y46" s="20">
        <v>-1</v>
      </c>
      <c r="Z46" s="48"/>
      <c r="AA46" s="22">
        <v>8970475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8710246</v>
      </c>
      <c r="D48" s="51">
        <f>SUM(D45:D47)</f>
        <v>0</v>
      </c>
      <c r="E48" s="52">
        <f t="shared" si="7"/>
        <v>50920053</v>
      </c>
      <c r="F48" s="53">
        <f t="shared" si="7"/>
        <v>30673950</v>
      </c>
      <c r="G48" s="53">
        <f t="shared" si="7"/>
        <v>8710246</v>
      </c>
      <c r="H48" s="53">
        <f t="shared" si="7"/>
        <v>0</v>
      </c>
      <c r="I48" s="53">
        <f t="shared" si="7"/>
        <v>0</v>
      </c>
      <c r="J48" s="53">
        <f t="shared" si="7"/>
        <v>8710246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8710246</v>
      </c>
      <c r="X48" s="53">
        <f t="shared" si="7"/>
        <v>30673950</v>
      </c>
      <c r="Y48" s="53">
        <f t="shared" si="7"/>
        <v>-21963704</v>
      </c>
      <c r="Z48" s="54">
        <f>+IF(X48&lt;&gt;0,+(Y48/X48)*100,0)</f>
        <v>-71.603768018139164</v>
      </c>
      <c r="AA48" s="55">
        <f>SUM(AA45:AA47)</f>
        <v>30673950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62299291</v>
      </c>
      <c r="D6" s="18"/>
      <c r="E6" s="19"/>
      <c r="F6" s="20"/>
      <c r="G6" s="20">
        <v>14090104</v>
      </c>
      <c r="H6" s="20">
        <v>2977048</v>
      </c>
      <c r="I6" s="20">
        <v>1807294</v>
      </c>
      <c r="J6" s="20">
        <v>18874446</v>
      </c>
      <c r="K6" s="20">
        <v>3121835</v>
      </c>
      <c r="L6" s="20">
        <v>-2805189</v>
      </c>
      <c r="M6" s="20">
        <v>-5773094</v>
      </c>
      <c r="N6" s="20">
        <v>-5456448</v>
      </c>
      <c r="O6" s="20">
        <v>48816</v>
      </c>
      <c r="P6" s="20">
        <v>1821413</v>
      </c>
      <c r="Q6" s="20">
        <v>6798267</v>
      </c>
      <c r="R6" s="20">
        <v>8668496</v>
      </c>
      <c r="S6" s="20">
        <v>-464230</v>
      </c>
      <c r="T6" s="20">
        <v>-48525</v>
      </c>
      <c r="U6" s="20">
        <v>-8509117</v>
      </c>
      <c r="V6" s="20">
        <v>-9021872</v>
      </c>
      <c r="W6" s="20">
        <v>13064622</v>
      </c>
      <c r="X6" s="20"/>
      <c r="Y6" s="20">
        <v>13064622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10307051</v>
      </c>
      <c r="D8" s="18"/>
      <c r="E8" s="19">
        <v>1961665</v>
      </c>
      <c r="F8" s="20">
        <v>6228420</v>
      </c>
      <c r="G8" s="20">
        <v>5175217</v>
      </c>
      <c r="H8" s="20">
        <v>933194</v>
      </c>
      <c r="I8" s="20">
        <v>115078</v>
      </c>
      <c r="J8" s="20">
        <v>6223489</v>
      </c>
      <c r="K8" s="20">
        <v>409446</v>
      </c>
      <c r="L8" s="20">
        <v>994882</v>
      </c>
      <c r="M8" s="20">
        <v>690756</v>
      </c>
      <c r="N8" s="20">
        <v>2095084</v>
      </c>
      <c r="O8" s="20">
        <v>968503</v>
      </c>
      <c r="P8" s="20">
        <v>333642</v>
      </c>
      <c r="Q8" s="20">
        <v>896695</v>
      </c>
      <c r="R8" s="20">
        <v>2198840</v>
      </c>
      <c r="S8" s="20">
        <v>851061</v>
      </c>
      <c r="T8" s="20">
        <v>662786</v>
      </c>
      <c r="U8" s="20">
        <v>809527</v>
      </c>
      <c r="V8" s="20">
        <v>2323374</v>
      </c>
      <c r="W8" s="20">
        <v>12840787</v>
      </c>
      <c r="X8" s="20">
        <v>6228420</v>
      </c>
      <c r="Y8" s="20">
        <v>6612367</v>
      </c>
      <c r="Z8" s="21">
        <v>106.16443656657708</v>
      </c>
      <c r="AA8" s="22">
        <v>6228420</v>
      </c>
    </row>
    <row r="9" spans="1:27" x14ac:dyDescent="0.25">
      <c r="A9" s="23" t="s">
        <v>37</v>
      </c>
      <c r="B9" s="17" t="s">
        <v>32</v>
      </c>
      <c r="C9" s="18">
        <v>-445453</v>
      </c>
      <c r="D9" s="18"/>
      <c r="E9" s="19"/>
      <c r="F9" s="20"/>
      <c r="G9" s="20">
        <v>-430392</v>
      </c>
      <c r="H9" s="20"/>
      <c r="I9" s="20"/>
      <c r="J9" s="20">
        <v>-430392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-430392</v>
      </c>
      <c r="X9" s="20"/>
      <c r="Y9" s="20">
        <v>-430392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-263140</v>
      </c>
      <c r="D11" s="18"/>
      <c r="E11" s="19"/>
      <c r="F11" s="20"/>
      <c r="G11" s="20">
        <v>-19142</v>
      </c>
      <c r="H11" s="20">
        <v>-38970</v>
      </c>
      <c r="I11" s="20">
        <v>-24032</v>
      </c>
      <c r="J11" s="20">
        <v>-82144</v>
      </c>
      <c r="K11" s="20">
        <v>-27174</v>
      </c>
      <c r="L11" s="20">
        <v>-40194</v>
      </c>
      <c r="M11" s="20">
        <v>-8209</v>
      </c>
      <c r="N11" s="20">
        <v>-75577</v>
      </c>
      <c r="O11" s="20">
        <v>-24811</v>
      </c>
      <c r="P11" s="20">
        <v>-7568</v>
      </c>
      <c r="Q11" s="20">
        <v>-52570</v>
      </c>
      <c r="R11" s="20">
        <v>-84949</v>
      </c>
      <c r="S11" s="20">
        <v>-4920</v>
      </c>
      <c r="T11" s="20">
        <v>-71091</v>
      </c>
      <c r="U11" s="20">
        <v>-14434</v>
      </c>
      <c r="V11" s="20">
        <v>-90445</v>
      </c>
      <c r="W11" s="20">
        <v>-333115</v>
      </c>
      <c r="X11" s="20"/>
      <c r="Y11" s="20">
        <v>-333115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71897749</v>
      </c>
      <c r="D12" s="29">
        <f>SUM(D6:D11)</f>
        <v>0</v>
      </c>
      <c r="E12" s="30">
        <f t="shared" si="0"/>
        <v>1961665</v>
      </c>
      <c r="F12" s="31">
        <f t="shared" si="0"/>
        <v>6228420</v>
      </c>
      <c r="G12" s="31">
        <f t="shared" si="0"/>
        <v>18815787</v>
      </c>
      <c r="H12" s="31">
        <f t="shared" si="0"/>
        <v>3871272</v>
      </c>
      <c r="I12" s="31">
        <f t="shared" si="0"/>
        <v>1898340</v>
      </c>
      <c r="J12" s="31">
        <f t="shared" si="0"/>
        <v>24585399</v>
      </c>
      <c r="K12" s="31">
        <f t="shared" si="0"/>
        <v>3504107</v>
      </c>
      <c r="L12" s="31">
        <f t="shared" si="0"/>
        <v>-1850501</v>
      </c>
      <c r="M12" s="31">
        <f t="shared" si="0"/>
        <v>-5090547</v>
      </c>
      <c r="N12" s="31">
        <f t="shared" si="0"/>
        <v>-3436941</v>
      </c>
      <c r="O12" s="31">
        <f t="shared" si="0"/>
        <v>992508</v>
      </c>
      <c r="P12" s="31">
        <f t="shared" si="0"/>
        <v>2147487</v>
      </c>
      <c r="Q12" s="31">
        <f t="shared" si="0"/>
        <v>7642392</v>
      </c>
      <c r="R12" s="31">
        <f t="shared" si="0"/>
        <v>10782387</v>
      </c>
      <c r="S12" s="31">
        <f t="shared" si="0"/>
        <v>381911</v>
      </c>
      <c r="T12" s="31">
        <f t="shared" si="0"/>
        <v>543170</v>
      </c>
      <c r="U12" s="31">
        <f t="shared" si="0"/>
        <v>-7714024</v>
      </c>
      <c r="V12" s="31">
        <f t="shared" si="0"/>
        <v>-6788943</v>
      </c>
      <c r="W12" s="31">
        <f t="shared" si="0"/>
        <v>25141902</v>
      </c>
      <c r="X12" s="31">
        <f t="shared" si="0"/>
        <v>6228420</v>
      </c>
      <c r="Y12" s="31">
        <f t="shared" si="0"/>
        <v>18913482</v>
      </c>
      <c r="Z12" s="32">
        <f>+IF(X12&lt;&gt;0,+(Y12/X12)*100,0)</f>
        <v>303.66420376275204</v>
      </c>
      <c r="AA12" s="33">
        <f>SUM(AA6:AA11)</f>
        <v>6228420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-155786023</v>
      </c>
      <c r="D19" s="18"/>
      <c r="E19" s="19">
        <v>-190861118</v>
      </c>
      <c r="F19" s="20">
        <v>-194631995</v>
      </c>
      <c r="G19" s="20">
        <v>-234178744</v>
      </c>
      <c r="H19" s="20">
        <v>5823222</v>
      </c>
      <c r="I19" s="20">
        <v>641994</v>
      </c>
      <c r="J19" s="20">
        <v>-227713528</v>
      </c>
      <c r="K19" s="20">
        <v>2088723</v>
      </c>
      <c r="L19" s="20">
        <v>5006772</v>
      </c>
      <c r="M19" s="20">
        <v>5124344</v>
      </c>
      <c r="N19" s="20">
        <v>12219839</v>
      </c>
      <c r="O19" s="20">
        <v>821065</v>
      </c>
      <c r="P19" s="20">
        <v>-704858</v>
      </c>
      <c r="Q19" s="20">
        <v>1010060</v>
      </c>
      <c r="R19" s="20">
        <v>1126267</v>
      </c>
      <c r="S19" s="20">
        <v>822048</v>
      </c>
      <c r="T19" s="20">
        <v>986247</v>
      </c>
      <c r="U19" s="20">
        <v>3984719</v>
      </c>
      <c r="V19" s="20">
        <v>5793014</v>
      </c>
      <c r="W19" s="20">
        <v>-208574408</v>
      </c>
      <c r="X19" s="20">
        <v>-194631995</v>
      </c>
      <c r="Y19" s="20">
        <v>-13942413</v>
      </c>
      <c r="Z19" s="21">
        <v>7.1634743301069284</v>
      </c>
      <c r="AA19" s="22">
        <v>-194631995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-155786023</v>
      </c>
      <c r="D24" s="29">
        <f>SUM(D15:D23)</f>
        <v>0</v>
      </c>
      <c r="E24" s="36">
        <f t="shared" si="1"/>
        <v>-190861118</v>
      </c>
      <c r="F24" s="37">
        <f t="shared" si="1"/>
        <v>-194631995</v>
      </c>
      <c r="G24" s="37">
        <f t="shared" si="1"/>
        <v>-234178744</v>
      </c>
      <c r="H24" s="37">
        <f t="shared" si="1"/>
        <v>5823222</v>
      </c>
      <c r="I24" s="37">
        <f t="shared" si="1"/>
        <v>641994</v>
      </c>
      <c r="J24" s="37">
        <f t="shared" si="1"/>
        <v>-227713528</v>
      </c>
      <c r="K24" s="37">
        <f t="shared" si="1"/>
        <v>2088723</v>
      </c>
      <c r="L24" s="37">
        <f t="shared" si="1"/>
        <v>5006772</v>
      </c>
      <c r="M24" s="37">
        <f t="shared" si="1"/>
        <v>5124344</v>
      </c>
      <c r="N24" s="37">
        <f t="shared" si="1"/>
        <v>12219839</v>
      </c>
      <c r="O24" s="37">
        <f t="shared" si="1"/>
        <v>821065</v>
      </c>
      <c r="P24" s="37">
        <f t="shared" si="1"/>
        <v>-704858</v>
      </c>
      <c r="Q24" s="37">
        <f t="shared" si="1"/>
        <v>1010060</v>
      </c>
      <c r="R24" s="37">
        <f t="shared" si="1"/>
        <v>1126267</v>
      </c>
      <c r="S24" s="37">
        <f t="shared" si="1"/>
        <v>822048</v>
      </c>
      <c r="T24" s="37">
        <f t="shared" si="1"/>
        <v>986247</v>
      </c>
      <c r="U24" s="37">
        <f t="shared" si="1"/>
        <v>3984719</v>
      </c>
      <c r="V24" s="37">
        <f t="shared" si="1"/>
        <v>5793014</v>
      </c>
      <c r="W24" s="37">
        <f t="shared" si="1"/>
        <v>-208574408</v>
      </c>
      <c r="X24" s="37">
        <f t="shared" si="1"/>
        <v>-194631995</v>
      </c>
      <c r="Y24" s="37">
        <f t="shared" si="1"/>
        <v>-13942413</v>
      </c>
      <c r="Z24" s="38">
        <f>+IF(X24&lt;&gt;0,+(Y24/X24)*100,0)</f>
        <v>7.1634743301069284</v>
      </c>
      <c r="AA24" s="39">
        <f>SUM(AA15:AA23)</f>
        <v>-194631995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-83888274</v>
      </c>
      <c r="D25" s="29">
        <f>+D12+D24</f>
        <v>0</v>
      </c>
      <c r="E25" s="30">
        <f t="shared" si="2"/>
        <v>-188899453</v>
      </c>
      <c r="F25" s="31">
        <f t="shared" si="2"/>
        <v>-188403575</v>
      </c>
      <c r="G25" s="31">
        <f t="shared" si="2"/>
        <v>-215362957</v>
      </c>
      <c r="H25" s="31">
        <f t="shared" si="2"/>
        <v>9694494</v>
      </c>
      <c r="I25" s="31">
        <f t="shared" si="2"/>
        <v>2540334</v>
      </c>
      <c r="J25" s="31">
        <f t="shared" si="2"/>
        <v>-203128129</v>
      </c>
      <c r="K25" s="31">
        <f t="shared" si="2"/>
        <v>5592830</v>
      </c>
      <c r="L25" s="31">
        <f t="shared" si="2"/>
        <v>3156271</v>
      </c>
      <c r="M25" s="31">
        <f t="shared" si="2"/>
        <v>33797</v>
      </c>
      <c r="N25" s="31">
        <f t="shared" si="2"/>
        <v>8782898</v>
      </c>
      <c r="O25" s="31">
        <f t="shared" si="2"/>
        <v>1813573</v>
      </c>
      <c r="P25" s="31">
        <f t="shared" si="2"/>
        <v>1442629</v>
      </c>
      <c r="Q25" s="31">
        <f t="shared" si="2"/>
        <v>8652452</v>
      </c>
      <c r="R25" s="31">
        <f t="shared" si="2"/>
        <v>11908654</v>
      </c>
      <c r="S25" s="31">
        <f t="shared" si="2"/>
        <v>1203959</v>
      </c>
      <c r="T25" s="31">
        <f t="shared" si="2"/>
        <v>1529417</v>
      </c>
      <c r="U25" s="31">
        <f t="shared" si="2"/>
        <v>-3729305</v>
      </c>
      <c r="V25" s="31">
        <f t="shared" si="2"/>
        <v>-995929</v>
      </c>
      <c r="W25" s="31">
        <f t="shared" si="2"/>
        <v>-183432506</v>
      </c>
      <c r="X25" s="31">
        <f t="shared" si="2"/>
        <v>-188403575</v>
      </c>
      <c r="Y25" s="31">
        <f t="shared" si="2"/>
        <v>4971069</v>
      </c>
      <c r="Z25" s="32">
        <f>+IF(X25&lt;&gt;0,+(Y25/X25)*100,0)</f>
        <v>-2.6385215885632745</v>
      </c>
      <c r="AA25" s="33">
        <f>+AA12+AA24</f>
        <v>-188403575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76769191</v>
      </c>
      <c r="D32" s="18"/>
      <c r="E32" s="19"/>
      <c r="F32" s="20"/>
      <c r="G32" s="20">
        <v>51202</v>
      </c>
      <c r="H32" s="20">
        <v>6223113</v>
      </c>
      <c r="I32" s="20">
        <v>403232</v>
      </c>
      <c r="J32" s="20">
        <v>6677547</v>
      </c>
      <c r="K32" s="20">
        <v>127049</v>
      </c>
      <c r="L32" s="20">
        <v>-40947</v>
      </c>
      <c r="M32" s="20">
        <v>996723</v>
      </c>
      <c r="N32" s="20">
        <v>1082825</v>
      </c>
      <c r="O32" s="20">
        <v>68038</v>
      </c>
      <c r="P32" s="20">
        <v>239293</v>
      </c>
      <c r="Q32" s="20">
        <v>53956</v>
      </c>
      <c r="R32" s="20">
        <v>361287</v>
      </c>
      <c r="S32" s="20">
        <v>-63434</v>
      </c>
      <c r="T32" s="20">
        <v>47070</v>
      </c>
      <c r="U32" s="20">
        <v>-423874</v>
      </c>
      <c r="V32" s="20">
        <v>-440238</v>
      </c>
      <c r="W32" s="20">
        <v>7681421</v>
      </c>
      <c r="X32" s="20"/>
      <c r="Y32" s="20">
        <v>7681421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76769191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51202</v>
      </c>
      <c r="H34" s="31">
        <f t="shared" si="3"/>
        <v>6223113</v>
      </c>
      <c r="I34" s="31">
        <f t="shared" si="3"/>
        <v>403232</v>
      </c>
      <c r="J34" s="31">
        <f t="shared" si="3"/>
        <v>6677547</v>
      </c>
      <c r="K34" s="31">
        <f t="shared" si="3"/>
        <v>127049</v>
      </c>
      <c r="L34" s="31">
        <f t="shared" si="3"/>
        <v>-40947</v>
      </c>
      <c r="M34" s="31">
        <f t="shared" si="3"/>
        <v>996723</v>
      </c>
      <c r="N34" s="31">
        <f t="shared" si="3"/>
        <v>1082825</v>
      </c>
      <c r="O34" s="31">
        <f t="shared" si="3"/>
        <v>68038</v>
      </c>
      <c r="P34" s="31">
        <f t="shared" si="3"/>
        <v>239293</v>
      </c>
      <c r="Q34" s="31">
        <f t="shared" si="3"/>
        <v>53956</v>
      </c>
      <c r="R34" s="31">
        <f t="shared" si="3"/>
        <v>361287</v>
      </c>
      <c r="S34" s="31">
        <f t="shared" si="3"/>
        <v>-63434</v>
      </c>
      <c r="T34" s="31">
        <f t="shared" si="3"/>
        <v>47070</v>
      </c>
      <c r="U34" s="31">
        <f t="shared" si="3"/>
        <v>-423874</v>
      </c>
      <c r="V34" s="31">
        <f t="shared" si="3"/>
        <v>-440238</v>
      </c>
      <c r="W34" s="31">
        <f t="shared" si="3"/>
        <v>7681421</v>
      </c>
      <c r="X34" s="31">
        <f t="shared" si="3"/>
        <v>0</v>
      </c>
      <c r="Y34" s="31">
        <f t="shared" si="3"/>
        <v>7681421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76769191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51202</v>
      </c>
      <c r="H40" s="31">
        <f t="shared" si="5"/>
        <v>6223113</v>
      </c>
      <c r="I40" s="31">
        <f t="shared" si="5"/>
        <v>403232</v>
      </c>
      <c r="J40" s="31">
        <f t="shared" si="5"/>
        <v>6677547</v>
      </c>
      <c r="K40" s="31">
        <f t="shared" si="5"/>
        <v>127049</v>
      </c>
      <c r="L40" s="31">
        <f t="shared" si="5"/>
        <v>-40947</v>
      </c>
      <c r="M40" s="31">
        <f t="shared" si="5"/>
        <v>996723</v>
      </c>
      <c r="N40" s="31">
        <f t="shared" si="5"/>
        <v>1082825</v>
      </c>
      <c r="O40" s="31">
        <f t="shared" si="5"/>
        <v>68038</v>
      </c>
      <c r="P40" s="31">
        <f t="shared" si="5"/>
        <v>239293</v>
      </c>
      <c r="Q40" s="31">
        <f t="shared" si="5"/>
        <v>53956</v>
      </c>
      <c r="R40" s="31">
        <f t="shared" si="5"/>
        <v>361287</v>
      </c>
      <c r="S40" s="31">
        <f t="shared" si="5"/>
        <v>-63434</v>
      </c>
      <c r="T40" s="31">
        <f t="shared" si="5"/>
        <v>47070</v>
      </c>
      <c r="U40" s="31">
        <f t="shared" si="5"/>
        <v>-423874</v>
      </c>
      <c r="V40" s="31">
        <f t="shared" si="5"/>
        <v>-440238</v>
      </c>
      <c r="W40" s="31">
        <f t="shared" si="5"/>
        <v>7681421</v>
      </c>
      <c r="X40" s="31">
        <f t="shared" si="5"/>
        <v>0</v>
      </c>
      <c r="Y40" s="31">
        <f t="shared" si="5"/>
        <v>7681421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-160657465</v>
      </c>
      <c r="D42" s="43">
        <f>+D25-D40</f>
        <v>0</v>
      </c>
      <c r="E42" s="44">
        <f t="shared" si="6"/>
        <v>-188899453</v>
      </c>
      <c r="F42" s="45">
        <f t="shared" si="6"/>
        <v>-188403575</v>
      </c>
      <c r="G42" s="45">
        <f t="shared" si="6"/>
        <v>-215414159</v>
      </c>
      <c r="H42" s="45">
        <f t="shared" si="6"/>
        <v>3471381</v>
      </c>
      <c r="I42" s="45">
        <f t="shared" si="6"/>
        <v>2137102</v>
      </c>
      <c r="J42" s="45">
        <f t="shared" si="6"/>
        <v>-209805676</v>
      </c>
      <c r="K42" s="45">
        <f t="shared" si="6"/>
        <v>5465781</v>
      </c>
      <c r="L42" s="45">
        <f t="shared" si="6"/>
        <v>3197218</v>
      </c>
      <c r="M42" s="45">
        <f t="shared" si="6"/>
        <v>-962926</v>
      </c>
      <c r="N42" s="45">
        <f t="shared" si="6"/>
        <v>7700073</v>
      </c>
      <c r="O42" s="45">
        <f t="shared" si="6"/>
        <v>1745535</v>
      </c>
      <c r="P42" s="45">
        <f t="shared" si="6"/>
        <v>1203336</v>
      </c>
      <c r="Q42" s="45">
        <f t="shared" si="6"/>
        <v>8598496</v>
      </c>
      <c r="R42" s="45">
        <f t="shared" si="6"/>
        <v>11547367</v>
      </c>
      <c r="S42" s="45">
        <f t="shared" si="6"/>
        <v>1267393</v>
      </c>
      <c r="T42" s="45">
        <f t="shared" si="6"/>
        <v>1482347</v>
      </c>
      <c r="U42" s="45">
        <f t="shared" si="6"/>
        <v>-3305431</v>
      </c>
      <c r="V42" s="45">
        <f t="shared" si="6"/>
        <v>-555691</v>
      </c>
      <c r="W42" s="45">
        <f t="shared" si="6"/>
        <v>-191113927</v>
      </c>
      <c r="X42" s="45">
        <f t="shared" si="6"/>
        <v>-188403575</v>
      </c>
      <c r="Y42" s="45">
        <f t="shared" si="6"/>
        <v>-2710352</v>
      </c>
      <c r="Z42" s="46">
        <f>+IF(X42&lt;&gt;0,+(Y42/X42)*100,0)</f>
        <v>1.4385884131975735</v>
      </c>
      <c r="AA42" s="47">
        <f>+AA25-AA40</f>
        <v>-188403575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76118</v>
      </c>
      <c r="D6" s="18"/>
      <c r="E6" s="19">
        <v>-2042059</v>
      </c>
      <c r="F6" s="20">
        <v>-4493730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6118</v>
      </c>
      <c r="U6" s="20">
        <v>6118</v>
      </c>
      <c r="V6" s="20">
        <v>12236</v>
      </c>
      <c r="W6" s="20">
        <v>12236</v>
      </c>
      <c r="X6" s="20">
        <v>-4493730</v>
      </c>
      <c r="Y6" s="20">
        <v>4505966</v>
      </c>
      <c r="Z6" s="21">
        <v>-100.27229050254465</v>
      </c>
      <c r="AA6" s="22">
        <v>-4493730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11149307</v>
      </c>
      <c r="F8" s="20">
        <v>20338908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20338908</v>
      </c>
      <c r="Y8" s="20">
        <v>-20338908</v>
      </c>
      <c r="Z8" s="21">
        <v>-100</v>
      </c>
      <c r="AA8" s="22">
        <v>20338908</v>
      </c>
    </row>
    <row r="9" spans="1:27" x14ac:dyDescent="0.25">
      <c r="A9" s="23" t="s">
        <v>37</v>
      </c>
      <c r="B9" s="17" t="s">
        <v>32</v>
      </c>
      <c r="C9" s="18">
        <v>1378055</v>
      </c>
      <c r="D9" s="18"/>
      <c r="E9" s="19"/>
      <c r="F9" s="20"/>
      <c r="G9" s="20">
        <v>18836</v>
      </c>
      <c r="H9" s="20">
        <v>35428</v>
      </c>
      <c r="I9" s="20">
        <v>41283</v>
      </c>
      <c r="J9" s="20">
        <v>95547</v>
      </c>
      <c r="K9" s="20">
        <v>24373</v>
      </c>
      <c r="L9" s="20">
        <v>49895</v>
      </c>
      <c r="M9" s="20">
        <v>55557</v>
      </c>
      <c r="N9" s="20">
        <v>129825</v>
      </c>
      <c r="O9" s="20">
        <v>21039</v>
      </c>
      <c r="P9" s="20">
        <v>59635</v>
      </c>
      <c r="Q9" s="20">
        <v>28244</v>
      </c>
      <c r="R9" s="20">
        <v>108918</v>
      </c>
      <c r="S9" s="20">
        <v>67436</v>
      </c>
      <c r="T9" s="20">
        <v>111900</v>
      </c>
      <c r="U9" s="20">
        <v>261370</v>
      </c>
      <c r="V9" s="20">
        <v>440706</v>
      </c>
      <c r="W9" s="20">
        <v>774996</v>
      </c>
      <c r="X9" s="20"/>
      <c r="Y9" s="20">
        <v>774996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-214027</v>
      </c>
      <c r="D11" s="18"/>
      <c r="E11" s="19">
        <v>-1555235</v>
      </c>
      <c r="F11" s="20">
        <v>-907771</v>
      </c>
      <c r="G11" s="20">
        <v>-2921</v>
      </c>
      <c r="H11" s="20">
        <v>-30914</v>
      </c>
      <c r="I11" s="20">
        <v>-25405</v>
      </c>
      <c r="J11" s="20">
        <v>-59240</v>
      </c>
      <c r="K11" s="20">
        <v>-8521</v>
      </c>
      <c r="L11" s="20">
        <v>-27168</v>
      </c>
      <c r="M11" s="20">
        <v>-17701</v>
      </c>
      <c r="N11" s="20">
        <v>-53390</v>
      </c>
      <c r="O11" s="20">
        <v>-40656</v>
      </c>
      <c r="P11" s="20">
        <v>-28479</v>
      </c>
      <c r="Q11" s="20">
        <v>-24127</v>
      </c>
      <c r="R11" s="20">
        <v>-93262</v>
      </c>
      <c r="S11" s="20">
        <v>-19637</v>
      </c>
      <c r="T11" s="20">
        <v>-50670</v>
      </c>
      <c r="U11" s="20">
        <v>-18987</v>
      </c>
      <c r="V11" s="20">
        <v>-89294</v>
      </c>
      <c r="W11" s="20">
        <v>-295186</v>
      </c>
      <c r="X11" s="20">
        <v>-907771</v>
      </c>
      <c r="Y11" s="20">
        <v>612585</v>
      </c>
      <c r="Z11" s="21">
        <v>-67.482327591430007</v>
      </c>
      <c r="AA11" s="22">
        <v>-907771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1240146</v>
      </c>
      <c r="D12" s="29">
        <f>SUM(D6:D11)</f>
        <v>0</v>
      </c>
      <c r="E12" s="30">
        <f t="shared" si="0"/>
        <v>7552013</v>
      </c>
      <c r="F12" s="31">
        <f t="shared" si="0"/>
        <v>14937407</v>
      </c>
      <c r="G12" s="31">
        <f t="shared" si="0"/>
        <v>15915</v>
      </c>
      <c r="H12" s="31">
        <f t="shared" si="0"/>
        <v>4514</v>
      </c>
      <c r="I12" s="31">
        <f t="shared" si="0"/>
        <v>15878</v>
      </c>
      <c r="J12" s="31">
        <f t="shared" si="0"/>
        <v>36307</v>
      </c>
      <c r="K12" s="31">
        <f t="shared" si="0"/>
        <v>15852</v>
      </c>
      <c r="L12" s="31">
        <f t="shared" si="0"/>
        <v>22727</v>
      </c>
      <c r="M12" s="31">
        <f t="shared" si="0"/>
        <v>37856</v>
      </c>
      <c r="N12" s="31">
        <f t="shared" si="0"/>
        <v>76435</v>
      </c>
      <c r="O12" s="31">
        <f t="shared" si="0"/>
        <v>-19617</v>
      </c>
      <c r="P12" s="31">
        <f t="shared" si="0"/>
        <v>31156</v>
      </c>
      <c r="Q12" s="31">
        <f t="shared" si="0"/>
        <v>4117</v>
      </c>
      <c r="R12" s="31">
        <f t="shared" si="0"/>
        <v>15656</v>
      </c>
      <c r="S12" s="31">
        <f t="shared" si="0"/>
        <v>47799</v>
      </c>
      <c r="T12" s="31">
        <f t="shared" si="0"/>
        <v>67348</v>
      </c>
      <c r="U12" s="31">
        <f t="shared" si="0"/>
        <v>248501</v>
      </c>
      <c r="V12" s="31">
        <f t="shared" si="0"/>
        <v>363648</v>
      </c>
      <c r="W12" s="31">
        <f t="shared" si="0"/>
        <v>492046</v>
      </c>
      <c r="X12" s="31">
        <f t="shared" si="0"/>
        <v>14937407</v>
      </c>
      <c r="Y12" s="31">
        <f t="shared" si="0"/>
        <v>-14445361</v>
      </c>
      <c r="Z12" s="32">
        <f>+IF(X12&lt;&gt;0,+(Y12/X12)*100,0)</f>
        <v>-96.705947692260111</v>
      </c>
      <c r="AA12" s="33">
        <f>SUM(AA6:AA11)</f>
        <v>14937407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13007770</v>
      </c>
      <c r="D19" s="18"/>
      <c r="E19" s="19">
        <v>-4035053</v>
      </c>
      <c r="F19" s="20">
        <v>-3029983</v>
      </c>
      <c r="G19" s="20"/>
      <c r="H19" s="20">
        <v>1778742</v>
      </c>
      <c r="I19" s="20"/>
      <c r="J19" s="20">
        <v>1778742</v>
      </c>
      <c r="K19" s="20"/>
      <c r="L19" s="20"/>
      <c r="M19" s="20"/>
      <c r="N19" s="20"/>
      <c r="O19" s="20"/>
      <c r="P19" s="20"/>
      <c r="Q19" s="20"/>
      <c r="R19" s="20"/>
      <c r="S19" s="20">
        <v>17766</v>
      </c>
      <c r="T19" s="20">
        <v>70268</v>
      </c>
      <c r="U19" s="20">
        <v>581193</v>
      </c>
      <c r="V19" s="20">
        <v>669227</v>
      </c>
      <c r="W19" s="20">
        <v>2447969</v>
      </c>
      <c r="X19" s="20">
        <v>-3029983</v>
      </c>
      <c r="Y19" s="20">
        <v>5477952</v>
      </c>
      <c r="Z19" s="21">
        <v>-180.79150939130682</v>
      </c>
      <c r="AA19" s="22">
        <v>-3029983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13007770</v>
      </c>
      <c r="D24" s="29">
        <f>SUM(D15:D23)</f>
        <v>0</v>
      </c>
      <c r="E24" s="36">
        <f t="shared" si="1"/>
        <v>-4035053</v>
      </c>
      <c r="F24" s="37">
        <f t="shared" si="1"/>
        <v>-3029983</v>
      </c>
      <c r="G24" s="37">
        <f t="shared" si="1"/>
        <v>0</v>
      </c>
      <c r="H24" s="37">
        <f t="shared" si="1"/>
        <v>1778742</v>
      </c>
      <c r="I24" s="37">
        <f t="shared" si="1"/>
        <v>0</v>
      </c>
      <c r="J24" s="37">
        <f t="shared" si="1"/>
        <v>1778742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17766</v>
      </c>
      <c r="T24" s="37">
        <f t="shared" si="1"/>
        <v>70268</v>
      </c>
      <c r="U24" s="37">
        <f t="shared" si="1"/>
        <v>581193</v>
      </c>
      <c r="V24" s="37">
        <f t="shared" si="1"/>
        <v>669227</v>
      </c>
      <c r="W24" s="37">
        <f t="shared" si="1"/>
        <v>2447969</v>
      </c>
      <c r="X24" s="37">
        <f t="shared" si="1"/>
        <v>-3029983</v>
      </c>
      <c r="Y24" s="37">
        <f t="shared" si="1"/>
        <v>5477952</v>
      </c>
      <c r="Z24" s="38">
        <f>+IF(X24&lt;&gt;0,+(Y24/X24)*100,0)</f>
        <v>-180.79150939130682</v>
      </c>
      <c r="AA24" s="39">
        <f>SUM(AA15:AA23)</f>
        <v>-3029983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14247916</v>
      </c>
      <c r="D25" s="29">
        <f>+D12+D24</f>
        <v>0</v>
      </c>
      <c r="E25" s="30">
        <f t="shared" si="2"/>
        <v>3516960</v>
      </c>
      <c r="F25" s="31">
        <f t="shared" si="2"/>
        <v>11907424</v>
      </c>
      <c r="G25" s="31">
        <f t="shared" si="2"/>
        <v>15915</v>
      </c>
      <c r="H25" s="31">
        <f t="shared" si="2"/>
        <v>1783256</v>
      </c>
      <c r="I25" s="31">
        <f t="shared" si="2"/>
        <v>15878</v>
      </c>
      <c r="J25" s="31">
        <f t="shared" si="2"/>
        <v>1815049</v>
      </c>
      <c r="K25" s="31">
        <f t="shared" si="2"/>
        <v>15852</v>
      </c>
      <c r="L25" s="31">
        <f t="shared" si="2"/>
        <v>22727</v>
      </c>
      <c r="M25" s="31">
        <f t="shared" si="2"/>
        <v>37856</v>
      </c>
      <c r="N25" s="31">
        <f t="shared" si="2"/>
        <v>76435</v>
      </c>
      <c r="O25" s="31">
        <f t="shared" si="2"/>
        <v>-19617</v>
      </c>
      <c r="P25" s="31">
        <f t="shared" si="2"/>
        <v>31156</v>
      </c>
      <c r="Q25" s="31">
        <f t="shared" si="2"/>
        <v>4117</v>
      </c>
      <c r="R25" s="31">
        <f t="shared" si="2"/>
        <v>15656</v>
      </c>
      <c r="S25" s="31">
        <f t="shared" si="2"/>
        <v>65565</v>
      </c>
      <c r="T25" s="31">
        <f t="shared" si="2"/>
        <v>137616</v>
      </c>
      <c r="U25" s="31">
        <f t="shared" si="2"/>
        <v>829694</v>
      </c>
      <c r="V25" s="31">
        <f t="shared" si="2"/>
        <v>1032875</v>
      </c>
      <c r="W25" s="31">
        <f t="shared" si="2"/>
        <v>2940015</v>
      </c>
      <c r="X25" s="31">
        <f t="shared" si="2"/>
        <v>11907424</v>
      </c>
      <c r="Y25" s="31">
        <f t="shared" si="2"/>
        <v>-8967409</v>
      </c>
      <c r="Z25" s="32">
        <f>+IF(X25&lt;&gt;0,+(Y25/X25)*100,0)</f>
        <v>-75.30939521427976</v>
      </c>
      <c r="AA25" s="33">
        <f>+AA12+AA24</f>
        <v>11907424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22143714</v>
      </c>
      <c r="D32" s="18"/>
      <c r="E32" s="19">
        <v>18327237</v>
      </c>
      <c r="F32" s="20">
        <v>18520832</v>
      </c>
      <c r="G32" s="20">
        <v>1448067</v>
      </c>
      <c r="H32" s="20">
        <v>3397762</v>
      </c>
      <c r="I32" s="20">
        <v>1699871</v>
      </c>
      <c r="J32" s="20">
        <v>6545700</v>
      </c>
      <c r="K32" s="20">
        <v>1643536</v>
      </c>
      <c r="L32" s="20">
        <v>1783571</v>
      </c>
      <c r="M32" s="20">
        <v>1769574</v>
      </c>
      <c r="N32" s="20">
        <v>5196681</v>
      </c>
      <c r="O32" s="20">
        <v>1748934</v>
      </c>
      <c r="P32" s="20">
        <v>1828725</v>
      </c>
      <c r="Q32" s="20">
        <v>1678960</v>
      </c>
      <c r="R32" s="20">
        <v>5256619</v>
      </c>
      <c r="S32" s="20">
        <v>1931326</v>
      </c>
      <c r="T32" s="20">
        <v>2487934</v>
      </c>
      <c r="U32" s="20">
        <v>3531533</v>
      </c>
      <c r="V32" s="20">
        <v>7950793</v>
      </c>
      <c r="W32" s="20">
        <v>24949793</v>
      </c>
      <c r="X32" s="20">
        <v>18520832</v>
      </c>
      <c r="Y32" s="20">
        <v>6428961</v>
      </c>
      <c r="Z32" s="21">
        <v>34.712052892656224</v>
      </c>
      <c r="AA32" s="22">
        <v>18520832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685945</v>
      </c>
      <c r="F33" s="20">
        <v>685945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685945</v>
      </c>
      <c r="Y33" s="20">
        <v>-685945</v>
      </c>
      <c r="Z33" s="21">
        <v>-100</v>
      </c>
      <c r="AA33" s="22">
        <v>685945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22143714</v>
      </c>
      <c r="D34" s="29">
        <f>SUM(D29:D33)</f>
        <v>0</v>
      </c>
      <c r="E34" s="30">
        <f t="shared" si="3"/>
        <v>19013182</v>
      </c>
      <c r="F34" s="31">
        <f t="shared" si="3"/>
        <v>19206777</v>
      </c>
      <c r="G34" s="31">
        <f t="shared" si="3"/>
        <v>1448067</v>
      </c>
      <c r="H34" s="31">
        <f t="shared" si="3"/>
        <v>3397762</v>
      </c>
      <c r="I34" s="31">
        <f t="shared" si="3"/>
        <v>1699871</v>
      </c>
      <c r="J34" s="31">
        <f t="shared" si="3"/>
        <v>6545700</v>
      </c>
      <c r="K34" s="31">
        <f t="shared" si="3"/>
        <v>1643536</v>
      </c>
      <c r="L34" s="31">
        <f t="shared" si="3"/>
        <v>1783571</v>
      </c>
      <c r="M34" s="31">
        <f t="shared" si="3"/>
        <v>1769574</v>
      </c>
      <c r="N34" s="31">
        <f t="shared" si="3"/>
        <v>5196681</v>
      </c>
      <c r="O34" s="31">
        <f t="shared" si="3"/>
        <v>1748934</v>
      </c>
      <c r="P34" s="31">
        <f t="shared" si="3"/>
        <v>1828725</v>
      </c>
      <c r="Q34" s="31">
        <f t="shared" si="3"/>
        <v>1678960</v>
      </c>
      <c r="R34" s="31">
        <f t="shared" si="3"/>
        <v>5256619</v>
      </c>
      <c r="S34" s="31">
        <f t="shared" si="3"/>
        <v>1931326</v>
      </c>
      <c r="T34" s="31">
        <f t="shared" si="3"/>
        <v>2487934</v>
      </c>
      <c r="U34" s="31">
        <f t="shared" si="3"/>
        <v>3531533</v>
      </c>
      <c r="V34" s="31">
        <f t="shared" si="3"/>
        <v>7950793</v>
      </c>
      <c r="W34" s="31">
        <f t="shared" si="3"/>
        <v>24949793</v>
      </c>
      <c r="X34" s="31">
        <f t="shared" si="3"/>
        <v>19206777</v>
      </c>
      <c r="Y34" s="31">
        <f t="shared" si="3"/>
        <v>5743016</v>
      </c>
      <c r="Z34" s="32">
        <f>+IF(X34&lt;&gt;0,+(Y34/X34)*100,0)</f>
        <v>29.900987552466507</v>
      </c>
      <c r="AA34" s="33">
        <f>SUM(AA29:AA33)</f>
        <v>19206777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60168</v>
      </c>
      <c r="F37" s="20">
        <v>60168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60168</v>
      </c>
      <c r="Y37" s="20">
        <v>-60168</v>
      </c>
      <c r="Z37" s="21">
        <v>-100</v>
      </c>
      <c r="AA37" s="22">
        <v>60168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60168</v>
      </c>
      <c r="F39" s="37">
        <f t="shared" si="4"/>
        <v>60168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60168</v>
      </c>
      <c r="Y39" s="37">
        <f t="shared" si="4"/>
        <v>-60168</v>
      </c>
      <c r="Z39" s="38">
        <f>+IF(X39&lt;&gt;0,+(Y39/X39)*100,0)</f>
        <v>-100</v>
      </c>
      <c r="AA39" s="39">
        <f>SUM(AA37:AA38)</f>
        <v>60168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22143714</v>
      </c>
      <c r="D40" s="29">
        <f>+D34+D39</f>
        <v>0</v>
      </c>
      <c r="E40" s="30">
        <f t="shared" si="5"/>
        <v>19073350</v>
      </c>
      <c r="F40" s="31">
        <f t="shared" si="5"/>
        <v>19266945</v>
      </c>
      <c r="G40" s="31">
        <f t="shared" si="5"/>
        <v>1448067</v>
      </c>
      <c r="H40" s="31">
        <f t="shared" si="5"/>
        <v>3397762</v>
      </c>
      <c r="I40" s="31">
        <f t="shared" si="5"/>
        <v>1699871</v>
      </c>
      <c r="J40" s="31">
        <f t="shared" si="5"/>
        <v>6545700</v>
      </c>
      <c r="K40" s="31">
        <f t="shared" si="5"/>
        <v>1643536</v>
      </c>
      <c r="L40" s="31">
        <f t="shared" si="5"/>
        <v>1783571</v>
      </c>
      <c r="M40" s="31">
        <f t="shared" si="5"/>
        <v>1769574</v>
      </c>
      <c r="N40" s="31">
        <f t="shared" si="5"/>
        <v>5196681</v>
      </c>
      <c r="O40" s="31">
        <f t="shared" si="5"/>
        <v>1748934</v>
      </c>
      <c r="P40" s="31">
        <f t="shared" si="5"/>
        <v>1828725</v>
      </c>
      <c r="Q40" s="31">
        <f t="shared" si="5"/>
        <v>1678960</v>
      </c>
      <c r="R40" s="31">
        <f t="shared" si="5"/>
        <v>5256619</v>
      </c>
      <c r="S40" s="31">
        <f t="shared" si="5"/>
        <v>1931326</v>
      </c>
      <c r="T40" s="31">
        <f t="shared" si="5"/>
        <v>2487934</v>
      </c>
      <c r="U40" s="31">
        <f t="shared" si="5"/>
        <v>3531533</v>
      </c>
      <c r="V40" s="31">
        <f t="shared" si="5"/>
        <v>7950793</v>
      </c>
      <c r="W40" s="31">
        <f t="shared" si="5"/>
        <v>24949793</v>
      </c>
      <c r="X40" s="31">
        <f t="shared" si="5"/>
        <v>19266945</v>
      </c>
      <c r="Y40" s="31">
        <f t="shared" si="5"/>
        <v>5682848</v>
      </c>
      <c r="Z40" s="32">
        <f>+IF(X40&lt;&gt;0,+(Y40/X40)*100,0)</f>
        <v>29.495324764771997</v>
      </c>
      <c r="AA40" s="33">
        <f>+AA34+AA39</f>
        <v>19266945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-7895798</v>
      </c>
      <c r="D42" s="43">
        <f>+D25-D40</f>
        <v>0</v>
      </c>
      <c r="E42" s="44">
        <f t="shared" si="6"/>
        <v>-15556390</v>
      </c>
      <c r="F42" s="45">
        <f t="shared" si="6"/>
        <v>-7359521</v>
      </c>
      <c r="G42" s="45">
        <f t="shared" si="6"/>
        <v>-1432152</v>
      </c>
      <c r="H42" s="45">
        <f t="shared" si="6"/>
        <v>-1614506</v>
      </c>
      <c r="I42" s="45">
        <f t="shared" si="6"/>
        <v>-1683993</v>
      </c>
      <c r="J42" s="45">
        <f t="shared" si="6"/>
        <v>-4730651</v>
      </c>
      <c r="K42" s="45">
        <f t="shared" si="6"/>
        <v>-1627684</v>
      </c>
      <c r="L42" s="45">
        <f t="shared" si="6"/>
        <v>-1760844</v>
      </c>
      <c r="M42" s="45">
        <f t="shared" si="6"/>
        <v>-1731718</v>
      </c>
      <c r="N42" s="45">
        <f t="shared" si="6"/>
        <v>-5120246</v>
      </c>
      <c r="O42" s="45">
        <f t="shared" si="6"/>
        <v>-1768551</v>
      </c>
      <c r="P42" s="45">
        <f t="shared" si="6"/>
        <v>-1797569</v>
      </c>
      <c r="Q42" s="45">
        <f t="shared" si="6"/>
        <v>-1674843</v>
      </c>
      <c r="R42" s="45">
        <f t="shared" si="6"/>
        <v>-5240963</v>
      </c>
      <c r="S42" s="45">
        <f t="shared" si="6"/>
        <v>-1865761</v>
      </c>
      <c r="T42" s="45">
        <f t="shared" si="6"/>
        <v>-2350318</v>
      </c>
      <c r="U42" s="45">
        <f t="shared" si="6"/>
        <v>-2701839</v>
      </c>
      <c r="V42" s="45">
        <f t="shared" si="6"/>
        <v>-6917918</v>
      </c>
      <c r="W42" s="45">
        <f t="shared" si="6"/>
        <v>-22009778</v>
      </c>
      <c r="X42" s="45">
        <f t="shared" si="6"/>
        <v>-7359521</v>
      </c>
      <c r="Y42" s="45">
        <f t="shared" si="6"/>
        <v>-14650257</v>
      </c>
      <c r="Z42" s="46">
        <f>+IF(X42&lt;&gt;0,+(Y42/X42)*100,0)</f>
        <v>199.06536036788265</v>
      </c>
      <c r="AA42" s="47">
        <f>+AA25-AA40</f>
        <v>-7359521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1109835054</v>
      </c>
      <c r="D19" s="18"/>
      <c r="E19" s="19">
        <v>9600000</v>
      </c>
      <c r="F19" s="20">
        <v>6234442</v>
      </c>
      <c r="G19" s="20">
        <v>1148810481</v>
      </c>
      <c r="H19" s="20">
        <v>-38975425</v>
      </c>
      <c r="I19" s="20">
        <v>1610562</v>
      </c>
      <c r="J19" s="20">
        <v>1111445618</v>
      </c>
      <c r="K19" s="20">
        <v>316073</v>
      </c>
      <c r="L19" s="20">
        <v>117089</v>
      </c>
      <c r="M19" s="20">
        <v>-20686944</v>
      </c>
      <c r="N19" s="20">
        <v>-20253782</v>
      </c>
      <c r="O19" s="20">
        <v>-117</v>
      </c>
      <c r="P19" s="20">
        <v>302631</v>
      </c>
      <c r="Q19" s="20">
        <v>240801</v>
      </c>
      <c r="R19" s="20">
        <v>543315</v>
      </c>
      <c r="S19" s="20">
        <v>414696</v>
      </c>
      <c r="T19" s="20">
        <v>2852489</v>
      </c>
      <c r="U19" s="20">
        <v>1225394</v>
      </c>
      <c r="V19" s="20">
        <v>4492579</v>
      </c>
      <c r="W19" s="20">
        <v>1096227730</v>
      </c>
      <c r="X19" s="20">
        <v>6234442</v>
      </c>
      <c r="Y19" s="20">
        <v>1089993288</v>
      </c>
      <c r="Z19" s="21">
        <v>17483.413720105185</v>
      </c>
      <c r="AA19" s="22">
        <v>6234442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1109835054</v>
      </c>
      <c r="D24" s="29">
        <f>SUM(D15:D23)</f>
        <v>0</v>
      </c>
      <c r="E24" s="36">
        <f t="shared" si="1"/>
        <v>9600000</v>
      </c>
      <c r="F24" s="37">
        <f t="shared" si="1"/>
        <v>6234442</v>
      </c>
      <c r="G24" s="37">
        <f t="shared" si="1"/>
        <v>1148810481</v>
      </c>
      <c r="H24" s="37">
        <f t="shared" si="1"/>
        <v>-38975425</v>
      </c>
      <c r="I24" s="37">
        <f t="shared" si="1"/>
        <v>1610562</v>
      </c>
      <c r="J24" s="37">
        <f t="shared" si="1"/>
        <v>1111445618</v>
      </c>
      <c r="K24" s="37">
        <f t="shared" si="1"/>
        <v>316073</v>
      </c>
      <c r="L24" s="37">
        <f t="shared" si="1"/>
        <v>117089</v>
      </c>
      <c r="M24" s="37">
        <f t="shared" si="1"/>
        <v>-20686944</v>
      </c>
      <c r="N24" s="37">
        <f t="shared" si="1"/>
        <v>-20253782</v>
      </c>
      <c r="O24" s="37">
        <f t="shared" si="1"/>
        <v>-117</v>
      </c>
      <c r="P24" s="37">
        <f t="shared" si="1"/>
        <v>302631</v>
      </c>
      <c r="Q24" s="37">
        <f t="shared" si="1"/>
        <v>240801</v>
      </c>
      <c r="R24" s="37">
        <f t="shared" si="1"/>
        <v>543315</v>
      </c>
      <c r="S24" s="37">
        <f t="shared" si="1"/>
        <v>414696</v>
      </c>
      <c r="T24" s="37">
        <f t="shared" si="1"/>
        <v>2852489</v>
      </c>
      <c r="U24" s="37">
        <f t="shared" si="1"/>
        <v>1225394</v>
      </c>
      <c r="V24" s="37">
        <f t="shared" si="1"/>
        <v>4492579</v>
      </c>
      <c r="W24" s="37">
        <f t="shared" si="1"/>
        <v>1096227730</v>
      </c>
      <c r="X24" s="37">
        <f t="shared" si="1"/>
        <v>6234442</v>
      </c>
      <c r="Y24" s="37">
        <f t="shared" si="1"/>
        <v>1089993288</v>
      </c>
      <c r="Z24" s="38">
        <f>+IF(X24&lt;&gt;0,+(Y24/X24)*100,0)</f>
        <v>17483.413720105185</v>
      </c>
      <c r="AA24" s="39">
        <f>SUM(AA15:AA23)</f>
        <v>6234442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1109835054</v>
      </c>
      <c r="D25" s="29">
        <f>+D12+D24</f>
        <v>0</v>
      </c>
      <c r="E25" s="30">
        <f t="shared" si="2"/>
        <v>9600000</v>
      </c>
      <c r="F25" s="31">
        <f t="shared" si="2"/>
        <v>6234442</v>
      </c>
      <c r="G25" s="31">
        <f t="shared" si="2"/>
        <v>1148810481</v>
      </c>
      <c r="H25" s="31">
        <f t="shared" si="2"/>
        <v>-38975425</v>
      </c>
      <c r="I25" s="31">
        <f t="shared" si="2"/>
        <v>1610562</v>
      </c>
      <c r="J25" s="31">
        <f t="shared" si="2"/>
        <v>1111445618</v>
      </c>
      <c r="K25" s="31">
        <f t="shared" si="2"/>
        <v>316073</v>
      </c>
      <c r="L25" s="31">
        <f t="shared" si="2"/>
        <v>117089</v>
      </c>
      <c r="M25" s="31">
        <f t="shared" si="2"/>
        <v>-20686944</v>
      </c>
      <c r="N25" s="31">
        <f t="shared" si="2"/>
        <v>-20253782</v>
      </c>
      <c r="O25" s="31">
        <f t="shared" si="2"/>
        <v>-117</v>
      </c>
      <c r="P25" s="31">
        <f t="shared" si="2"/>
        <v>302631</v>
      </c>
      <c r="Q25" s="31">
        <f t="shared" si="2"/>
        <v>240801</v>
      </c>
      <c r="R25" s="31">
        <f t="shared" si="2"/>
        <v>543315</v>
      </c>
      <c r="S25" s="31">
        <f t="shared" si="2"/>
        <v>414696</v>
      </c>
      <c r="T25" s="31">
        <f t="shared" si="2"/>
        <v>2852489</v>
      </c>
      <c r="U25" s="31">
        <f t="shared" si="2"/>
        <v>1225394</v>
      </c>
      <c r="V25" s="31">
        <f t="shared" si="2"/>
        <v>4492579</v>
      </c>
      <c r="W25" s="31">
        <f t="shared" si="2"/>
        <v>1096227730</v>
      </c>
      <c r="X25" s="31">
        <f t="shared" si="2"/>
        <v>6234442</v>
      </c>
      <c r="Y25" s="31">
        <f t="shared" si="2"/>
        <v>1089993288</v>
      </c>
      <c r="Z25" s="32">
        <f>+IF(X25&lt;&gt;0,+(Y25/X25)*100,0)</f>
        <v>17483.413720105185</v>
      </c>
      <c r="AA25" s="33">
        <f>+AA12+AA24</f>
        <v>6234442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460286</v>
      </c>
      <c r="D31" s="18"/>
      <c r="E31" s="19"/>
      <c r="F31" s="20"/>
      <c r="G31" s="20">
        <v>354444</v>
      </c>
      <c r="H31" s="20">
        <v>105842</v>
      </c>
      <c r="I31" s="20"/>
      <c r="J31" s="20">
        <v>460286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460286</v>
      </c>
      <c r="X31" s="20"/>
      <c r="Y31" s="20">
        <v>460286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29333</v>
      </c>
      <c r="D32" s="18"/>
      <c r="E32" s="19"/>
      <c r="F32" s="20"/>
      <c r="G32" s="20">
        <v>10239881</v>
      </c>
      <c r="H32" s="20">
        <v>581750</v>
      </c>
      <c r="I32" s="20">
        <v>139941</v>
      </c>
      <c r="J32" s="20">
        <v>10961572</v>
      </c>
      <c r="K32" s="20">
        <v>-1393993</v>
      </c>
      <c r="L32" s="20">
        <v>-2184904</v>
      </c>
      <c r="M32" s="20">
        <v>24058214</v>
      </c>
      <c r="N32" s="20">
        <v>20479317</v>
      </c>
      <c r="O32" s="20">
        <v>-1640132</v>
      </c>
      <c r="P32" s="20">
        <v>-1872134</v>
      </c>
      <c r="Q32" s="20">
        <v>5024893</v>
      </c>
      <c r="R32" s="20">
        <v>1512627</v>
      </c>
      <c r="S32" s="20">
        <v>-3141647</v>
      </c>
      <c r="T32" s="20">
        <v>-5201853</v>
      </c>
      <c r="U32" s="20">
        <v>-13944436</v>
      </c>
      <c r="V32" s="20">
        <v>-22287936</v>
      </c>
      <c r="W32" s="20">
        <v>10665580</v>
      </c>
      <c r="X32" s="20"/>
      <c r="Y32" s="20">
        <v>10665580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489619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10594325</v>
      </c>
      <c r="H34" s="31">
        <f t="shared" si="3"/>
        <v>687592</v>
      </c>
      <c r="I34" s="31">
        <f t="shared" si="3"/>
        <v>139941</v>
      </c>
      <c r="J34" s="31">
        <f t="shared" si="3"/>
        <v>11421858</v>
      </c>
      <c r="K34" s="31">
        <f t="shared" si="3"/>
        <v>-1393993</v>
      </c>
      <c r="L34" s="31">
        <f t="shared" si="3"/>
        <v>-2184904</v>
      </c>
      <c r="M34" s="31">
        <f t="shared" si="3"/>
        <v>24058214</v>
      </c>
      <c r="N34" s="31">
        <f t="shared" si="3"/>
        <v>20479317</v>
      </c>
      <c r="O34" s="31">
        <f t="shared" si="3"/>
        <v>-1640132</v>
      </c>
      <c r="P34" s="31">
        <f t="shared" si="3"/>
        <v>-1872134</v>
      </c>
      <c r="Q34" s="31">
        <f t="shared" si="3"/>
        <v>5024893</v>
      </c>
      <c r="R34" s="31">
        <f t="shared" si="3"/>
        <v>1512627</v>
      </c>
      <c r="S34" s="31">
        <f t="shared" si="3"/>
        <v>-3141647</v>
      </c>
      <c r="T34" s="31">
        <f t="shared" si="3"/>
        <v>-5201853</v>
      </c>
      <c r="U34" s="31">
        <f t="shared" si="3"/>
        <v>-13944436</v>
      </c>
      <c r="V34" s="31">
        <f t="shared" si="3"/>
        <v>-22287936</v>
      </c>
      <c r="W34" s="31">
        <f t="shared" si="3"/>
        <v>11125866</v>
      </c>
      <c r="X34" s="31">
        <f t="shared" si="3"/>
        <v>0</v>
      </c>
      <c r="Y34" s="31">
        <f t="shared" si="3"/>
        <v>11125866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489619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10594325</v>
      </c>
      <c r="H40" s="31">
        <f t="shared" si="5"/>
        <v>687592</v>
      </c>
      <c r="I40" s="31">
        <f t="shared" si="5"/>
        <v>139941</v>
      </c>
      <c r="J40" s="31">
        <f t="shared" si="5"/>
        <v>11421858</v>
      </c>
      <c r="K40" s="31">
        <f t="shared" si="5"/>
        <v>-1393993</v>
      </c>
      <c r="L40" s="31">
        <f t="shared" si="5"/>
        <v>-2184904</v>
      </c>
      <c r="M40" s="31">
        <f t="shared" si="5"/>
        <v>24058214</v>
      </c>
      <c r="N40" s="31">
        <f t="shared" si="5"/>
        <v>20479317</v>
      </c>
      <c r="O40" s="31">
        <f t="shared" si="5"/>
        <v>-1640132</v>
      </c>
      <c r="P40" s="31">
        <f t="shared" si="5"/>
        <v>-1872134</v>
      </c>
      <c r="Q40" s="31">
        <f t="shared" si="5"/>
        <v>5024893</v>
      </c>
      <c r="R40" s="31">
        <f t="shared" si="5"/>
        <v>1512627</v>
      </c>
      <c r="S40" s="31">
        <f t="shared" si="5"/>
        <v>-3141647</v>
      </c>
      <c r="T40" s="31">
        <f t="shared" si="5"/>
        <v>-5201853</v>
      </c>
      <c r="U40" s="31">
        <f t="shared" si="5"/>
        <v>-13944436</v>
      </c>
      <c r="V40" s="31">
        <f t="shared" si="5"/>
        <v>-22287936</v>
      </c>
      <c r="W40" s="31">
        <f t="shared" si="5"/>
        <v>11125866</v>
      </c>
      <c r="X40" s="31">
        <f t="shared" si="5"/>
        <v>0</v>
      </c>
      <c r="Y40" s="31">
        <f t="shared" si="5"/>
        <v>11125866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1109345435</v>
      </c>
      <c r="D42" s="43">
        <f>+D25-D40</f>
        <v>0</v>
      </c>
      <c r="E42" s="44">
        <f t="shared" si="6"/>
        <v>9600000</v>
      </c>
      <c r="F42" s="45">
        <f t="shared" si="6"/>
        <v>6234442</v>
      </c>
      <c r="G42" s="45">
        <f t="shared" si="6"/>
        <v>1138216156</v>
      </c>
      <c r="H42" s="45">
        <f t="shared" si="6"/>
        <v>-39663017</v>
      </c>
      <c r="I42" s="45">
        <f t="shared" si="6"/>
        <v>1470621</v>
      </c>
      <c r="J42" s="45">
        <f t="shared" si="6"/>
        <v>1100023760</v>
      </c>
      <c r="K42" s="45">
        <f t="shared" si="6"/>
        <v>1710066</v>
      </c>
      <c r="L42" s="45">
        <f t="shared" si="6"/>
        <v>2301993</v>
      </c>
      <c r="M42" s="45">
        <f t="shared" si="6"/>
        <v>-44745158</v>
      </c>
      <c r="N42" s="45">
        <f t="shared" si="6"/>
        <v>-40733099</v>
      </c>
      <c r="O42" s="45">
        <f t="shared" si="6"/>
        <v>1640015</v>
      </c>
      <c r="P42" s="45">
        <f t="shared" si="6"/>
        <v>2174765</v>
      </c>
      <c r="Q42" s="45">
        <f t="shared" si="6"/>
        <v>-4784092</v>
      </c>
      <c r="R42" s="45">
        <f t="shared" si="6"/>
        <v>-969312</v>
      </c>
      <c r="S42" s="45">
        <f t="shared" si="6"/>
        <v>3556343</v>
      </c>
      <c r="T42" s="45">
        <f t="shared" si="6"/>
        <v>8054342</v>
      </c>
      <c r="U42" s="45">
        <f t="shared" si="6"/>
        <v>15169830</v>
      </c>
      <c r="V42" s="45">
        <f t="shared" si="6"/>
        <v>26780515</v>
      </c>
      <c r="W42" s="45">
        <f t="shared" si="6"/>
        <v>1085101864</v>
      </c>
      <c r="X42" s="45">
        <f t="shared" si="6"/>
        <v>6234442</v>
      </c>
      <c r="Y42" s="45">
        <f t="shared" si="6"/>
        <v>1078867422</v>
      </c>
      <c r="Z42" s="46">
        <f>+IF(X42&lt;&gt;0,+(Y42/X42)*100,0)</f>
        <v>17304.955631955512</v>
      </c>
      <c r="AA42" s="47">
        <f>+AA25-AA40</f>
        <v>6234442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67471497</v>
      </c>
      <c r="D45" s="18"/>
      <c r="E45" s="19">
        <v>9952582</v>
      </c>
      <c r="F45" s="20">
        <v>5429184</v>
      </c>
      <c r="G45" s="20">
        <v>95376451</v>
      </c>
      <c r="H45" s="20">
        <v>-11679856</v>
      </c>
      <c r="I45" s="20">
        <v>7641797</v>
      </c>
      <c r="J45" s="20">
        <v>91338392</v>
      </c>
      <c r="K45" s="20">
        <v>6660992</v>
      </c>
      <c r="L45" s="20">
        <v>6930106</v>
      </c>
      <c r="M45" s="20">
        <v>-35664962</v>
      </c>
      <c r="N45" s="20">
        <v>-22073864</v>
      </c>
      <c r="O45" s="20">
        <v>9924537</v>
      </c>
      <c r="P45" s="20">
        <v>5232657</v>
      </c>
      <c r="Q45" s="20">
        <v>18522550</v>
      </c>
      <c r="R45" s="20">
        <v>33679744</v>
      </c>
      <c r="S45" s="20">
        <v>8406435</v>
      </c>
      <c r="T45" s="20">
        <v>8386630</v>
      </c>
      <c r="U45" s="20"/>
      <c r="V45" s="20">
        <v>16793065</v>
      </c>
      <c r="W45" s="20">
        <v>119737337</v>
      </c>
      <c r="X45" s="20">
        <v>5429184</v>
      </c>
      <c r="Y45" s="20">
        <v>114308153</v>
      </c>
      <c r="Z45" s="48">
        <v>2105.4389204712902</v>
      </c>
      <c r="AA45" s="22">
        <v>5429184</v>
      </c>
    </row>
    <row r="46" spans="1:27" x14ac:dyDescent="0.25">
      <c r="A46" s="23" t="s">
        <v>69</v>
      </c>
      <c r="B46" s="17" t="s">
        <v>32</v>
      </c>
      <c r="C46" s="18">
        <v>17264567</v>
      </c>
      <c r="D46" s="18"/>
      <c r="E46" s="19"/>
      <c r="F46" s="20"/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84736064</v>
      </c>
      <c r="D48" s="51">
        <f>SUM(D45:D47)</f>
        <v>0</v>
      </c>
      <c r="E48" s="52">
        <f t="shared" si="7"/>
        <v>9952582</v>
      </c>
      <c r="F48" s="53">
        <f t="shared" si="7"/>
        <v>5429184</v>
      </c>
      <c r="G48" s="53">
        <f t="shared" si="7"/>
        <v>112641018</v>
      </c>
      <c r="H48" s="53">
        <f t="shared" si="7"/>
        <v>-11679856</v>
      </c>
      <c r="I48" s="53">
        <f t="shared" si="7"/>
        <v>7641797</v>
      </c>
      <c r="J48" s="53">
        <f t="shared" si="7"/>
        <v>108602959</v>
      </c>
      <c r="K48" s="53">
        <f t="shared" si="7"/>
        <v>6660992</v>
      </c>
      <c r="L48" s="53">
        <f t="shared" si="7"/>
        <v>6930106</v>
      </c>
      <c r="M48" s="53">
        <f t="shared" si="7"/>
        <v>-35664962</v>
      </c>
      <c r="N48" s="53">
        <f t="shared" si="7"/>
        <v>-22073864</v>
      </c>
      <c r="O48" s="53">
        <f t="shared" si="7"/>
        <v>9924537</v>
      </c>
      <c r="P48" s="53">
        <f t="shared" si="7"/>
        <v>5232657</v>
      </c>
      <c r="Q48" s="53">
        <f t="shared" si="7"/>
        <v>18522550</v>
      </c>
      <c r="R48" s="53">
        <f t="shared" si="7"/>
        <v>33679744</v>
      </c>
      <c r="S48" s="53">
        <f t="shared" si="7"/>
        <v>8406435</v>
      </c>
      <c r="T48" s="53">
        <f t="shared" si="7"/>
        <v>8386630</v>
      </c>
      <c r="U48" s="53">
        <f t="shared" si="7"/>
        <v>0</v>
      </c>
      <c r="V48" s="53">
        <f t="shared" si="7"/>
        <v>16793065</v>
      </c>
      <c r="W48" s="53">
        <f t="shared" si="7"/>
        <v>137001904</v>
      </c>
      <c r="X48" s="53">
        <f t="shared" si="7"/>
        <v>5429184</v>
      </c>
      <c r="Y48" s="53">
        <f t="shared" si="7"/>
        <v>131572720</v>
      </c>
      <c r="Z48" s="54">
        <f>+IF(X48&lt;&gt;0,+(Y48/X48)*100,0)</f>
        <v>2423.4345345451543</v>
      </c>
      <c r="AA48" s="55">
        <f>SUM(AA45:AA47)</f>
        <v>5429184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67721253</v>
      </c>
      <c r="D6" s="18"/>
      <c r="E6" s="19">
        <v>-50465713</v>
      </c>
      <c r="F6" s="20">
        <v>-35312171</v>
      </c>
      <c r="G6" s="20">
        <v>8136639</v>
      </c>
      <c r="H6" s="20">
        <v>8404884</v>
      </c>
      <c r="I6" s="20">
        <v>9128133</v>
      </c>
      <c r="J6" s="20">
        <v>25669656</v>
      </c>
      <c r="K6" s="20">
        <v>8447684</v>
      </c>
      <c r="L6" s="20">
        <v>-7677080</v>
      </c>
      <c r="M6" s="20">
        <v>-22678550</v>
      </c>
      <c r="N6" s="20">
        <v>-21907946</v>
      </c>
      <c r="O6" s="20">
        <v>4845672</v>
      </c>
      <c r="P6" s="20">
        <v>54113</v>
      </c>
      <c r="Q6" s="20">
        <v>2169759</v>
      </c>
      <c r="R6" s="20">
        <v>7069544</v>
      </c>
      <c r="S6" s="20">
        <v>-94330</v>
      </c>
      <c r="T6" s="20">
        <v>-2392762</v>
      </c>
      <c r="U6" s="20">
        <v>-30903070</v>
      </c>
      <c r="V6" s="20">
        <v>-33390162</v>
      </c>
      <c r="W6" s="20">
        <v>-22558908</v>
      </c>
      <c r="X6" s="20">
        <v>-35312171</v>
      </c>
      <c r="Y6" s="20">
        <v>12753263</v>
      </c>
      <c r="Z6" s="21">
        <v>-36.115771528179337</v>
      </c>
      <c r="AA6" s="22">
        <v>-35312171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-9475408</v>
      </c>
      <c r="D8" s="18"/>
      <c r="E8" s="19">
        <v>102526770</v>
      </c>
      <c r="F8" s="20">
        <v>101966872</v>
      </c>
      <c r="G8" s="20">
        <v>6871392</v>
      </c>
      <c r="H8" s="20">
        <v>-2099217</v>
      </c>
      <c r="I8" s="20">
        <v>-1963668</v>
      </c>
      <c r="J8" s="20">
        <v>2808507</v>
      </c>
      <c r="K8" s="20">
        <v>-367009</v>
      </c>
      <c r="L8" s="20">
        <v>13243590</v>
      </c>
      <c r="M8" s="20">
        <v>1984860</v>
      </c>
      <c r="N8" s="20">
        <v>14861441</v>
      </c>
      <c r="O8" s="20">
        <v>-918342</v>
      </c>
      <c r="P8" s="20">
        <v>-123532</v>
      </c>
      <c r="Q8" s="20">
        <v>15299</v>
      </c>
      <c r="R8" s="20">
        <v>-1026575</v>
      </c>
      <c r="S8" s="20">
        <v>1702915</v>
      </c>
      <c r="T8" s="20">
        <v>-815225</v>
      </c>
      <c r="U8" s="20">
        <v>-10148337</v>
      </c>
      <c r="V8" s="20">
        <v>-9260647</v>
      </c>
      <c r="W8" s="20">
        <v>7382726</v>
      </c>
      <c r="X8" s="20">
        <v>101966872</v>
      </c>
      <c r="Y8" s="20">
        <v>-94584146</v>
      </c>
      <c r="Z8" s="21">
        <v>-92.75968179155285</v>
      </c>
      <c r="AA8" s="22">
        <v>101966872</v>
      </c>
    </row>
    <row r="9" spans="1:27" x14ac:dyDescent="0.25">
      <c r="A9" s="23" t="s">
        <v>37</v>
      </c>
      <c r="B9" s="17" t="s">
        <v>32</v>
      </c>
      <c r="C9" s="18">
        <v>15278368</v>
      </c>
      <c r="D9" s="18"/>
      <c r="E9" s="19"/>
      <c r="F9" s="20"/>
      <c r="G9" s="20">
        <v>50</v>
      </c>
      <c r="H9" s="20">
        <v>183932</v>
      </c>
      <c r="I9" s="20">
        <v>1103466</v>
      </c>
      <c r="J9" s="20">
        <v>1287448</v>
      </c>
      <c r="K9" s="20">
        <v>692936</v>
      </c>
      <c r="L9" s="20">
        <v>3247099</v>
      </c>
      <c r="M9" s="20">
        <v>1269456</v>
      </c>
      <c r="N9" s="20">
        <v>5209491</v>
      </c>
      <c r="O9" s="20">
        <v>275864</v>
      </c>
      <c r="P9" s="20">
        <v>767526</v>
      </c>
      <c r="Q9" s="20">
        <v>688121</v>
      </c>
      <c r="R9" s="20">
        <v>1731511</v>
      </c>
      <c r="S9" s="20">
        <v>927753</v>
      </c>
      <c r="T9" s="20">
        <v>1280440</v>
      </c>
      <c r="U9" s="20">
        <v>2303304</v>
      </c>
      <c r="V9" s="20">
        <v>4511497</v>
      </c>
      <c r="W9" s="20">
        <v>12739947</v>
      </c>
      <c r="X9" s="20"/>
      <c r="Y9" s="20">
        <v>12739947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-791972</v>
      </c>
      <c r="D11" s="18"/>
      <c r="E11" s="19">
        <v>-7183127</v>
      </c>
      <c r="F11" s="20">
        <v>-8058827</v>
      </c>
      <c r="G11" s="20">
        <v>-43073</v>
      </c>
      <c r="H11" s="20">
        <v>-197768</v>
      </c>
      <c r="I11" s="20">
        <v>-196030</v>
      </c>
      <c r="J11" s="20">
        <v>-436871</v>
      </c>
      <c r="K11" s="20">
        <v>-74160</v>
      </c>
      <c r="L11" s="20">
        <v>-401917</v>
      </c>
      <c r="M11" s="20">
        <v>-330096</v>
      </c>
      <c r="N11" s="20">
        <v>-806173</v>
      </c>
      <c r="O11" s="20">
        <v>-214113</v>
      </c>
      <c r="P11" s="20">
        <v>-110209</v>
      </c>
      <c r="Q11" s="20">
        <v>-116678</v>
      </c>
      <c r="R11" s="20">
        <v>-441000</v>
      </c>
      <c r="S11" s="20">
        <v>-69821</v>
      </c>
      <c r="T11" s="20">
        <v>-158408</v>
      </c>
      <c r="U11" s="20">
        <v>-164419</v>
      </c>
      <c r="V11" s="20">
        <v>-392648</v>
      </c>
      <c r="W11" s="20">
        <v>-2076692</v>
      </c>
      <c r="X11" s="20">
        <v>-8058827</v>
      </c>
      <c r="Y11" s="20">
        <v>5982135</v>
      </c>
      <c r="Z11" s="21">
        <v>-74.230840294747608</v>
      </c>
      <c r="AA11" s="22">
        <v>-8058827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72732241</v>
      </c>
      <c r="D12" s="29">
        <f>SUM(D6:D11)</f>
        <v>0</v>
      </c>
      <c r="E12" s="30">
        <f t="shared" si="0"/>
        <v>44877930</v>
      </c>
      <c r="F12" s="31">
        <f t="shared" si="0"/>
        <v>58595874</v>
      </c>
      <c r="G12" s="31">
        <f t="shared" si="0"/>
        <v>14965008</v>
      </c>
      <c r="H12" s="31">
        <f t="shared" si="0"/>
        <v>6291831</v>
      </c>
      <c r="I12" s="31">
        <f t="shared" si="0"/>
        <v>8071901</v>
      </c>
      <c r="J12" s="31">
        <f t="shared" si="0"/>
        <v>29328740</v>
      </c>
      <c r="K12" s="31">
        <f t="shared" si="0"/>
        <v>8699451</v>
      </c>
      <c r="L12" s="31">
        <f t="shared" si="0"/>
        <v>8411692</v>
      </c>
      <c r="M12" s="31">
        <f t="shared" si="0"/>
        <v>-19754330</v>
      </c>
      <c r="N12" s="31">
        <f t="shared" si="0"/>
        <v>-2643187</v>
      </c>
      <c r="O12" s="31">
        <f t="shared" si="0"/>
        <v>3989081</v>
      </c>
      <c r="P12" s="31">
        <f t="shared" si="0"/>
        <v>587898</v>
      </c>
      <c r="Q12" s="31">
        <f t="shared" si="0"/>
        <v>2756501</v>
      </c>
      <c r="R12" s="31">
        <f t="shared" si="0"/>
        <v>7333480</v>
      </c>
      <c r="S12" s="31">
        <f t="shared" si="0"/>
        <v>2466517</v>
      </c>
      <c r="T12" s="31">
        <f t="shared" si="0"/>
        <v>-2085955</v>
      </c>
      <c r="U12" s="31">
        <f t="shared" si="0"/>
        <v>-38912522</v>
      </c>
      <c r="V12" s="31">
        <f t="shared" si="0"/>
        <v>-38531960</v>
      </c>
      <c r="W12" s="31">
        <f t="shared" si="0"/>
        <v>-4512927</v>
      </c>
      <c r="X12" s="31">
        <f t="shared" si="0"/>
        <v>58595874</v>
      </c>
      <c r="Y12" s="31">
        <f t="shared" si="0"/>
        <v>-63108801</v>
      </c>
      <c r="Z12" s="32">
        <f>+IF(X12&lt;&gt;0,+(Y12/X12)*100,0)</f>
        <v>-107.70178289345083</v>
      </c>
      <c r="AA12" s="33">
        <f>SUM(AA6:AA11)</f>
        <v>58595874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/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>
        <v>803738</v>
      </c>
      <c r="V15" s="20">
        <v>803738</v>
      </c>
      <c r="W15" s="20">
        <v>1607476</v>
      </c>
      <c r="X15" s="20"/>
      <c r="Y15" s="20">
        <v>1607476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175985194</v>
      </c>
      <c r="D19" s="18"/>
      <c r="E19" s="19">
        <v>135079535</v>
      </c>
      <c r="F19" s="20">
        <v>15708193</v>
      </c>
      <c r="G19" s="20"/>
      <c r="H19" s="20"/>
      <c r="I19" s="20">
        <v>4900852</v>
      </c>
      <c r="J19" s="20">
        <v>4900852</v>
      </c>
      <c r="K19" s="20">
        <v>133940610</v>
      </c>
      <c r="L19" s="20">
        <v>11112288</v>
      </c>
      <c r="M19" s="20">
        <v>6981523</v>
      </c>
      <c r="N19" s="20">
        <v>152034421</v>
      </c>
      <c r="O19" s="20">
        <v>805194</v>
      </c>
      <c r="P19" s="20">
        <v>2350449</v>
      </c>
      <c r="Q19" s="20">
        <v>2831719</v>
      </c>
      <c r="R19" s="20">
        <v>5987362</v>
      </c>
      <c r="S19" s="20">
        <v>4311984</v>
      </c>
      <c r="T19" s="20">
        <v>7315681</v>
      </c>
      <c r="U19" s="20">
        <v>111404791</v>
      </c>
      <c r="V19" s="20">
        <v>123032456</v>
      </c>
      <c r="W19" s="20">
        <v>285955091</v>
      </c>
      <c r="X19" s="20">
        <v>15708193</v>
      </c>
      <c r="Y19" s="20">
        <v>270246898</v>
      </c>
      <c r="Z19" s="21">
        <v>1720.4200253969379</v>
      </c>
      <c r="AA19" s="22">
        <v>15708193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184737276</v>
      </c>
      <c r="D24" s="29">
        <f>SUM(D15:D23)</f>
        <v>0</v>
      </c>
      <c r="E24" s="36">
        <f t="shared" si="1"/>
        <v>143831617</v>
      </c>
      <c r="F24" s="37">
        <f t="shared" si="1"/>
        <v>15708193</v>
      </c>
      <c r="G24" s="37">
        <f t="shared" si="1"/>
        <v>0</v>
      </c>
      <c r="H24" s="37">
        <f t="shared" si="1"/>
        <v>0</v>
      </c>
      <c r="I24" s="37">
        <f t="shared" si="1"/>
        <v>4900852</v>
      </c>
      <c r="J24" s="37">
        <f t="shared" si="1"/>
        <v>4900852</v>
      </c>
      <c r="K24" s="37">
        <f t="shared" si="1"/>
        <v>134744348</v>
      </c>
      <c r="L24" s="37">
        <f t="shared" si="1"/>
        <v>11112288</v>
      </c>
      <c r="M24" s="37">
        <f t="shared" si="1"/>
        <v>6981523</v>
      </c>
      <c r="N24" s="37">
        <f t="shared" si="1"/>
        <v>152838159</v>
      </c>
      <c r="O24" s="37">
        <f t="shared" si="1"/>
        <v>805194</v>
      </c>
      <c r="P24" s="37">
        <f t="shared" si="1"/>
        <v>2350449</v>
      </c>
      <c r="Q24" s="37">
        <f t="shared" si="1"/>
        <v>2831719</v>
      </c>
      <c r="R24" s="37">
        <f t="shared" si="1"/>
        <v>5987362</v>
      </c>
      <c r="S24" s="37">
        <f t="shared" si="1"/>
        <v>4311984</v>
      </c>
      <c r="T24" s="37">
        <f t="shared" si="1"/>
        <v>7315681</v>
      </c>
      <c r="U24" s="37">
        <f t="shared" si="1"/>
        <v>112208529</v>
      </c>
      <c r="V24" s="37">
        <f t="shared" si="1"/>
        <v>123836194</v>
      </c>
      <c r="W24" s="37">
        <f t="shared" si="1"/>
        <v>287562567</v>
      </c>
      <c r="X24" s="37">
        <f t="shared" si="1"/>
        <v>15708193</v>
      </c>
      <c r="Y24" s="37">
        <f t="shared" si="1"/>
        <v>271854374</v>
      </c>
      <c r="Z24" s="38">
        <f>+IF(X24&lt;&gt;0,+(Y24/X24)*100,0)</f>
        <v>1730.6533857840936</v>
      </c>
      <c r="AA24" s="39">
        <f>SUM(AA15:AA23)</f>
        <v>15708193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257469517</v>
      </c>
      <c r="D25" s="29">
        <f>+D12+D24</f>
        <v>0</v>
      </c>
      <c r="E25" s="30">
        <f t="shared" si="2"/>
        <v>188709547</v>
      </c>
      <c r="F25" s="31">
        <f t="shared" si="2"/>
        <v>74304067</v>
      </c>
      <c r="G25" s="31">
        <f t="shared" si="2"/>
        <v>14965008</v>
      </c>
      <c r="H25" s="31">
        <f t="shared" si="2"/>
        <v>6291831</v>
      </c>
      <c r="I25" s="31">
        <f t="shared" si="2"/>
        <v>12972753</v>
      </c>
      <c r="J25" s="31">
        <f t="shared" si="2"/>
        <v>34229592</v>
      </c>
      <c r="K25" s="31">
        <f t="shared" si="2"/>
        <v>143443799</v>
      </c>
      <c r="L25" s="31">
        <f t="shared" si="2"/>
        <v>19523980</v>
      </c>
      <c r="M25" s="31">
        <f t="shared" si="2"/>
        <v>-12772807</v>
      </c>
      <c r="N25" s="31">
        <f t="shared" si="2"/>
        <v>150194972</v>
      </c>
      <c r="O25" s="31">
        <f t="shared" si="2"/>
        <v>4794275</v>
      </c>
      <c r="P25" s="31">
        <f t="shared" si="2"/>
        <v>2938347</v>
      </c>
      <c r="Q25" s="31">
        <f t="shared" si="2"/>
        <v>5588220</v>
      </c>
      <c r="R25" s="31">
        <f t="shared" si="2"/>
        <v>13320842</v>
      </c>
      <c r="S25" s="31">
        <f t="shared" si="2"/>
        <v>6778501</v>
      </c>
      <c r="T25" s="31">
        <f t="shared" si="2"/>
        <v>5229726</v>
      </c>
      <c r="U25" s="31">
        <f t="shared" si="2"/>
        <v>73296007</v>
      </c>
      <c r="V25" s="31">
        <f t="shared" si="2"/>
        <v>85304234</v>
      </c>
      <c r="W25" s="31">
        <f t="shared" si="2"/>
        <v>283049640</v>
      </c>
      <c r="X25" s="31">
        <f t="shared" si="2"/>
        <v>74304067</v>
      </c>
      <c r="Y25" s="31">
        <f t="shared" si="2"/>
        <v>208745573</v>
      </c>
      <c r="Z25" s="32">
        <f>+IF(X25&lt;&gt;0,+(Y25/X25)*100,0)</f>
        <v>280.93424953441649</v>
      </c>
      <c r="AA25" s="33">
        <f>+AA12+AA24</f>
        <v>74304067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/>
      <c r="G30" s="20"/>
      <c r="H30" s="20"/>
      <c r="I30" s="20">
        <v>15499605</v>
      </c>
      <c r="J30" s="20">
        <v>15499605</v>
      </c>
      <c r="K30" s="20"/>
      <c r="L30" s="20"/>
      <c r="M30" s="20">
        <v>-7497295</v>
      </c>
      <c r="N30" s="20">
        <v>-7497295</v>
      </c>
      <c r="O30" s="20"/>
      <c r="P30" s="20"/>
      <c r="Q30" s="20"/>
      <c r="R30" s="20"/>
      <c r="S30" s="20"/>
      <c r="T30" s="20"/>
      <c r="U30" s="20">
        <v>7500662</v>
      </c>
      <c r="V30" s="20">
        <v>7500662</v>
      </c>
      <c r="W30" s="20">
        <v>15502972</v>
      </c>
      <c r="X30" s="20"/>
      <c r="Y30" s="20">
        <v>15502972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187547406</v>
      </c>
      <c r="D32" s="18"/>
      <c r="E32" s="19">
        <v>175161452</v>
      </c>
      <c r="F32" s="20">
        <v>101088895</v>
      </c>
      <c r="G32" s="20">
        <v>2530</v>
      </c>
      <c r="H32" s="20">
        <v>1716732</v>
      </c>
      <c r="I32" s="20">
        <v>9024668</v>
      </c>
      <c r="J32" s="20">
        <v>10743930</v>
      </c>
      <c r="K32" s="20">
        <v>6292331</v>
      </c>
      <c r="L32" s="20">
        <v>11759134</v>
      </c>
      <c r="M32" s="20"/>
      <c r="N32" s="20">
        <v>18051465</v>
      </c>
      <c r="O32" s="20"/>
      <c r="P32" s="20"/>
      <c r="Q32" s="20"/>
      <c r="R32" s="20"/>
      <c r="S32" s="20"/>
      <c r="T32" s="20">
        <v>-259797</v>
      </c>
      <c r="U32" s="20">
        <v>55932384</v>
      </c>
      <c r="V32" s="20">
        <v>55672587</v>
      </c>
      <c r="W32" s="20">
        <v>84467982</v>
      </c>
      <c r="X32" s="20">
        <v>101088895</v>
      </c>
      <c r="Y32" s="20">
        <v>-16620913</v>
      </c>
      <c r="Z32" s="21">
        <v>-16.441878210262363</v>
      </c>
      <c r="AA32" s="22">
        <v>101088895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189394390</v>
      </c>
      <c r="D34" s="29">
        <f>SUM(D29:D33)</f>
        <v>0</v>
      </c>
      <c r="E34" s="30">
        <f t="shared" si="3"/>
        <v>177008436</v>
      </c>
      <c r="F34" s="31">
        <f t="shared" si="3"/>
        <v>101088895</v>
      </c>
      <c r="G34" s="31">
        <f t="shared" si="3"/>
        <v>2530</v>
      </c>
      <c r="H34" s="31">
        <f t="shared" si="3"/>
        <v>1716732</v>
      </c>
      <c r="I34" s="31">
        <f t="shared" si="3"/>
        <v>24524273</v>
      </c>
      <c r="J34" s="31">
        <f t="shared" si="3"/>
        <v>26243535</v>
      </c>
      <c r="K34" s="31">
        <f t="shared" si="3"/>
        <v>6292331</v>
      </c>
      <c r="L34" s="31">
        <f t="shared" si="3"/>
        <v>11759134</v>
      </c>
      <c r="M34" s="31">
        <f t="shared" si="3"/>
        <v>-7497295</v>
      </c>
      <c r="N34" s="31">
        <f t="shared" si="3"/>
        <v>10554170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-259797</v>
      </c>
      <c r="U34" s="31">
        <f t="shared" si="3"/>
        <v>63433046</v>
      </c>
      <c r="V34" s="31">
        <f t="shared" si="3"/>
        <v>63173249</v>
      </c>
      <c r="W34" s="31">
        <f t="shared" si="3"/>
        <v>99970954</v>
      </c>
      <c r="X34" s="31">
        <f t="shared" si="3"/>
        <v>101088895</v>
      </c>
      <c r="Y34" s="31">
        <f t="shared" si="3"/>
        <v>-1117941</v>
      </c>
      <c r="Z34" s="32">
        <f>+IF(X34&lt;&gt;0,+(Y34/X34)*100,0)</f>
        <v>-1.1058989219340067</v>
      </c>
      <c r="AA34" s="33">
        <f>SUM(AA29:AA33)</f>
        <v>101088895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/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174150970</v>
      </c>
      <c r="V37" s="20">
        <v>174150970</v>
      </c>
      <c r="W37" s="20">
        <v>348301940</v>
      </c>
      <c r="X37" s="20"/>
      <c r="Y37" s="20">
        <v>348301940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73446496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174150970</v>
      </c>
      <c r="V39" s="37">
        <f t="shared" si="4"/>
        <v>174150970</v>
      </c>
      <c r="W39" s="37">
        <f t="shared" si="4"/>
        <v>348301940</v>
      </c>
      <c r="X39" s="37">
        <f t="shared" si="4"/>
        <v>0</v>
      </c>
      <c r="Y39" s="37">
        <f t="shared" si="4"/>
        <v>348301940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262840886</v>
      </c>
      <c r="D40" s="29">
        <f>+D34+D39</f>
        <v>0</v>
      </c>
      <c r="E40" s="30">
        <f t="shared" si="5"/>
        <v>250454932</v>
      </c>
      <c r="F40" s="31">
        <f t="shared" si="5"/>
        <v>101088895</v>
      </c>
      <c r="G40" s="31">
        <f t="shared" si="5"/>
        <v>2530</v>
      </c>
      <c r="H40" s="31">
        <f t="shared" si="5"/>
        <v>1716732</v>
      </c>
      <c r="I40" s="31">
        <f t="shared" si="5"/>
        <v>198675243</v>
      </c>
      <c r="J40" s="31">
        <f t="shared" si="5"/>
        <v>200394505</v>
      </c>
      <c r="K40" s="31">
        <f t="shared" si="5"/>
        <v>6292331</v>
      </c>
      <c r="L40" s="31">
        <f t="shared" si="5"/>
        <v>11759134</v>
      </c>
      <c r="M40" s="31">
        <f t="shared" si="5"/>
        <v>-7497295</v>
      </c>
      <c r="N40" s="31">
        <f t="shared" si="5"/>
        <v>10554170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-259797</v>
      </c>
      <c r="U40" s="31">
        <f t="shared" si="5"/>
        <v>237584016</v>
      </c>
      <c r="V40" s="31">
        <f t="shared" si="5"/>
        <v>237324219</v>
      </c>
      <c r="W40" s="31">
        <f t="shared" si="5"/>
        <v>448272894</v>
      </c>
      <c r="X40" s="31">
        <f t="shared" si="5"/>
        <v>101088895</v>
      </c>
      <c r="Y40" s="31">
        <f t="shared" si="5"/>
        <v>347183999</v>
      </c>
      <c r="Z40" s="32">
        <f>+IF(X40&lt;&gt;0,+(Y40/X40)*100,0)</f>
        <v>343.44425171528485</v>
      </c>
      <c r="AA40" s="33">
        <f>+AA34+AA39</f>
        <v>101088895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-5371369</v>
      </c>
      <c r="D42" s="43">
        <f>+D25-D40</f>
        <v>0</v>
      </c>
      <c r="E42" s="44">
        <f t="shared" si="6"/>
        <v>-61745385</v>
      </c>
      <c r="F42" s="45">
        <f t="shared" si="6"/>
        <v>-26784828</v>
      </c>
      <c r="G42" s="45">
        <f t="shared" si="6"/>
        <v>14962478</v>
      </c>
      <c r="H42" s="45">
        <f t="shared" si="6"/>
        <v>4575099</v>
      </c>
      <c r="I42" s="45">
        <f t="shared" si="6"/>
        <v>-185702490</v>
      </c>
      <c r="J42" s="45">
        <f t="shared" si="6"/>
        <v>-166164913</v>
      </c>
      <c r="K42" s="45">
        <f t="shared" si="6"/>
        <v>137151468</v>
      </c>
      <c r="L42" s="45">
        <f t="shared" si="6"/>
        <v>7764846</v>
      </c>
      <c r="M42" s="45">
        <f t="shared" si="6"/>
        <v>-5275512</v>
      </c>
      <c r="N42" s="45">
        <f t="shared" si="6"/>
        <v>139640802</v>
      </c>
      <c r="O42" s="45">
        <f t="shared" si="6"/>
        <v>4794275</v>
      </c>
      <c r="P42" s="45">
        <f t="shared" si="6"/>
        <v>2938347</v>
      </c>
      <c r="Q42" s="45">
        <f t="shared" si="6"/>
        <v>5588220</v>
      </c>
      <c r="R42" s="45">
        <f t="shared" si="6"/>
        <v>13320842</v>
      </c>
      <c r="S42" s="45">
        <f t="shared" si="6"/>
        <v>6778501</v>
      </c>
      <c r="T42" s="45">
        <f t="shared" si="6"/>
        <v>5489523</v>
      </c>
      <c r="U42" s="45">
        <f t="shared" si="6"/>
        <v>-164288009</v>
      </c>
      <c r="V42" s="45">
        <f t="shared" si="6"/>
        <v>-152019985</v>
      </c>
      <c r="W42" s="45">
        <f t="shared" si="6"/>
        <v>-165223254</v>
      </c>
      <c r="X42" s="45">
        <f t="shared" si="6"/>
        <v>-26784828</v>
      </c>
      <c r="Y42" s="45">
        <f t="shared" si="6"/>
        <v>-138438426</v>
      </c>
      <c r="Z42" s="46">
        <f>+IF(X42&lt;&gt;0,+(Y42/X42)*100,0)</f>
        <v>516.85389206158061</v>
      </c>
      <c r="AA42" s="47">
        <f>+AA25-AA40</f>
        <v>-26784828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21822587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-21822587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1671451</v>
      </c>
      <c r="D6" s="18"/>
      <c r="E6" s="19">
        <v>-14350307</v>
      </c>
      <c r="F6" s="20">
        <v>-20340886</v>
      </c>
      <c r="G6" s="20">
        <v>8864</v>
      </c>
      <c r="H6" s="20"/>
      <c r="I6" s="20">
        <v>32522</v>
      </c>
      <c r="J6" s="20">
        <v>41386</v>
      </c>
      <c r="K6" s="20"/>
      <c r="L6" s="20"/>
      <c r="M6" s="20">
        <v>3743</v>
      </c>
      <c r="N6" s="20">
        <v>3743</v>
      </c>
      <c r="O6" s="20">
        <v>2383</v>
      </c>
      <c r="P6" s="20">
        <v>15395</v>
      </c>
      <c r="Q6" s="20">
        <v>269663</v>
      </c>
      <c r="R6" s="20">
        <v>287441</v>
      </c>
      <c r="S6" s="20">
        <v>-3832</v>
      </c>
      <c r="T6" s="20">
        <v>2570</v>
      </c>
      <c r="U6" s="20">
        <v>-3821</v>
      </c>
      <c r="V6" s="20">
        <v>-5083</v>
      </c>
      <c r="W6" s="20">
        <v>327487</v>
      </c>
      <c r="X6" s="20">
        <v>-20340886</v>
      </c>
      <c r="Y6" s="20">
        <v>20668373</v>
      </c>
      <c r="Z6" s="21">
        <v>-101.60999378296501</v>
      </c>
      <c r="AA6" s="22">
        <v>-20340886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74227500</v>
      </c>
      <c r="F8" s="20">
        <v>72337500</v>
      </c>
      <c r="G8" s="20">
        <v>-9445</v>
      </c>
      <c r="H8" s="20"/>
      <c r="I8" s="20"/>
      <c r="J8" s="20">
        <v>-9445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-9445</v>
      </c>
      <c r="X8" s="20">
        <v>72337500</v>
      </c>
      <c r="Y8" s="20">
        <v>-72346945</v>
      </c>
      <c r="Z8" s="21">
        <v>-100.01305685156385</v>
      </c>
      <c r="AA8" s="22">
        <v>72337500</v>
      </c>
    </row>
    <row r="9" spans="1:27" x14ac:dyDescent="0.25">
      <c r="A9" s="23" t="s">
        <v>37</v>
      </c>
      <c r="B9" s="17" t="s">
        <v>32</v>
      </c>
      <c r="C9" s="18">
        <v>1739166</v>
      </c>
      <c r="D9" s="18"/>
      <c r="E9" s="19">
        <v>-19200</v>
      </c>
      <c r="F9" s="20">
        <v>-19200</v>
      </c>
      <c r="G9" s="20">
        <v>100740</v>
      </c>
      <c r="H9" s="20">
        <v>375455</v>
      </c>
      <c r="I9" s="20">
        <v>372246</v>
      </c>
      <c r="J9" s="20">
        <v>848441</v>
      </c>
      <c r="K9" s="20">
        <v>409771</v>
      </c>
      <c r="L9" s="20">
        <v>489083</v>
      </c>
      <c r="M9" s="20">
        <v>441174</v>
      </c>
      <c r="N9" s="20">
        <v>1340028</v>
      </c>
      <c r="O9" s="20">
        <v>393954</v>
      </c>
      <c r="P9" s="20">
        <v>354983</v>
      </c>
      <c r="Q9" s="20">
        <v>287713</v>
      </c>
      <c r="R9" s="20">
        <v>1036650</v>
      </c>
      <c r="S9" s="20">
        <v>520591</v>
      </c>
      <c r="T9" s="20">
        <v>599305</v>
      </c>
      <c r="U9" s="20">
        <v>698170</v>
      </c>
      <c r="V9" s="20">
        <v>1818066</v>
      </c>
      <c r="W9" s="20">
        <v>5043185</v>
      </c>
      <c r="X9" s="20">
        <v>-19200</v>
      </c>
      <c r="Y9" s="20">
        <v>5062385</v>
      </c>
      <c r="Z9" s="21">
        <v>-26366.588541666664</v>
      </c>
      <c r="AA9" s="22">
        <v>-19200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-1223809</v>
      </c>
      <c r="D11" s="18"/>
      <c r="E11" s="19"/>
      <c r="F11" s="20"/>
      <c r="G11" s="20">
        <v>-223744</v>
      </c>
      <c r="H11" s="20">
        <v>-134684</v>
      </c>
      <c r="I11" s="20">
        <v>-33273</v>
      </c>
      <c r="J11" s="20">
        <v>-391701</v>
      </c>
      <c r="K11" s="20">
        <v>-14313</v>
      </c>
      <c r="L11" s="20">
        <v>-21542</v>
      </c>
      <c r="M11" s="20">
        <v>-44802</v>
      </c>
      <c r="N11" s="20">
        <v>-80657</v>
      </c>
      <c r="O11" s="20">
        <v>-85374</v>
      </c>
      <c r="P11" s="20">
        <v>-88230</v>
      </c>
      <c r="Q11" s="20">
        <v>-179502</v>
      </c>
      <c r="R11" s="20">
        <v>-353106</v>
      </c>
      <c r="S11" s="20">
        <v>-101079</v>
      </c>
      <c r="T11" s="20">
        <v>-67829</v>
      </c>
      <c r="U11" s="20">
        <v>-57944</v>
      </c>
      <c r="V11" s="20">
        <v>-226852</v>
      </c>
      <c r="W11" s="20">
        <v>-1052316</v>
      </c>
      <c r="X11" s="20"/>
      <c r="Y11" s="20">
        <v>-1052316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2186808</v>
      </c>
      <c r="D12" s="29">
        <f>SUM(D6:D11)</f>
        <v>0</v>
      </c>
      <c r="E12" s="30">
        <f t="shared" si="0"/>
        <v>59857993</v>
      </c>
      <c r="F12" s="31">
        <f t="shared" si="0"/>
        <v>51977414</v>
      </c>
      <c r="G12" s="31">
        <f t="shared" si="0"/>
        <v>-123585</v>
      </c>
      <c r="H12" s="31">
        <f t="shared" si="0"/>
        <v>240771</v>
      </c>
      <c r="I12" s="31">
        <f t="shared" si="0"/>
        <v>371495</v>
      </c>
      <c r="J12" s="31">
        <f t="shared" si="0"/>
        <v>488681</v>
      </c>
      <c r="K12" s="31">
        <f t="shared" si="0"/>
        <v>395458</v>
      </c>
      <c r="L12" s="31">
        <f t="shared" si="0"/>
        <v>467541</v>
      </c>
      <c r="M12" s="31">
        <f t="shared" si="0"/>
        <v>400115</v>
      </c>
      <c r="N12" s="31">
        <f t="shared" si="0"/>
        <v>1263114</v>
      </c>
      <c r="O12" s="31">
        <f t="shared" si="0"/>
        <v>310963</v>
      </c>
      <c r="P12" s="31">
        <f t="shared" si="0"/>
        <v>282148</v>
      </c>
      <c r="Q12" s="31">
        <f t="shared" si="0"/>
        <v>377874</v>
      </c>
      <c r="R12" s="31">
        <f t="shared" si="0"/>
        <v>970985</v>
      </c>
      <c r="S12" s="31">
        <f t="shared" si="0"/>
        <v>415680</v>
      </c>
      <c r="T12" s="31">
        <f t="shared" si="0"/>
        <v>534046</v>
      </c>
      <c r="U12" s="31">
        <f t="shared" si="0"/>
        <v>636405</v>
      </c>
      <c r="V12" s="31">
        <f t="shared" si="0"/>
        <v>1586131</v>
      </c>
      <c r="W12" s="31">
        <f t="shared" si="0"/>
        <v>4308911</v>
      </c>
      <c r="X12" s="31">
        <f t="shared" si="0"/>
        <v>51977414</v>
      </c>
      <c r="Y12" s="31">
        <f t="shared" si="0"/>
        <v>-47668503</v>
      </c>
      <c r="Z12" s="32">
        <f>+IF(X12&lt;&gt;0,+(Y12/X12)*100,0)</f>
        <v>-91.710031976581206</v>
      </c>
      <c r="AA12" s="33">
        <f>SUM(AA6:AA11)</f>
        <v>51977414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-9549092</v>
      </c>
      <c r="D19" s="18"/>
      <c r="E19" s="19">
        <v>-5370193</v>
      </c>
      <c r="F19" s="20">
        <v>1632328</v>
      </c>
      <c r="G19" s="20">
        <v>649470</v>
      </c>
      <c r="H19" s="20">
        <v>2003972</v>
      </c>
      <c r="I19" s="20">
        <v>655926</v>
      </c>
      <c r="J19" s="20">
        <v>3309368</v>
      </c>
      <c r="K19" s="20">
        <v>1595937</v>
      </c>
      <c r="L19" s="20">
        <v>2096281</v>
      </c>
      <c r="M19" s="20">
        <v>1630667</v>
      </c>
      <c r="N19" s="20">
        <v>5322885</v>
      </c>
      <c r="O19" s="20">
        <v>1785811</v>
      </c>
      <c r="P19" s="20">
        <v>-8557402</v>
      </c>
      <c r="Q19" s="20">
        <v>-154136</v>
      </c>
      <c r="R19" s="20">
        <v>-6925727</v>
      </c>
      <c r="S19" s="20">
        <v>2464790</v>
      </c>
      <c r="T19" s="20">
        <v>3276489</v>
      </c>
      <c r="U19" s="20">
        <v>-3339292</v>
      </c>
      <c r="V19" s="20">
        <v>2401987</v>
      </c>
      <c r="W19" s="20">
        <v>4108513</v>
      </c>
      <c r="X19" s="20">
        <v>1632328</v>
      </c>
      <c r="Y19" s="20">
        <v>2476185</v>
      </c>
      <c r="Z19" s="21">
        <v>151.69653402992535</v>
      </c>
      <c r="AA19" s="22">
        <v>1632328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-9549092</v>
      </c>
      <c r="D24" s="29">
        <f>SUM(D15:D23)</f>
        <v>0</v>
      </c>
      <c r="E24" s="36">
        <f t="shared" si="1"/>
        <v>-5370193</v>
      </c>
      <c r="F24" s="37">
        <f t="shared" si="1"/>
        <v>1632328</v>
      </c>
      <c r="G24" s="37">
        <f t="shared" si="1"/>
        <v>649470</v>
      </c>
      <c r="H24" s="37">
        <f t="shared" si="1"/>
        <v>2003972</v>
      </c>
      <c r="I24" s="37">
        <f t="shared" si="1"/>
        <v>655926</v>
      </c>
      <c r="J24" s="37">
        <f t="shared" si="1"/>
        <v>3309368</v>
      </c>
      <c r="K24" s="37">
        <f t="shared" si="1"/>
        <v>1595937</v>
      </c>
      <c r="L24" s="37">
        <f t="shared" si="1"/>
        <v>2096281</v>
      </c>
      <c r="M24" s="37">
        <f t="shared" si="1"/>
        <v>1630667</v>
      </c>
      <c r="N24" s="37">
        <f t="shared" si="1"/>
        <v>5322885</v>
      </c>
      <c r="O24" s="37">
        <f t="shared" si="1"/>
        <v>1785811</v>
      </c>
      <c r="P24" s="37">
        <f t="shared" si="1"/>
        <v>-8557402</v>
      </c>
      <c r="Q24" s="37">
        <f t="shared" si="1"/>
        <v>-154136</v>
      </c>
      <c r="R24" s="37">
        <f t="shared" si="1"/>
        <v>-6925727</v>
      </c>
      <c r="S24" s="37">
        <f t="shared" si="1"/>
        <v>2464790</v>
      </c>
      <c r="T24" s="37">
        <f t="shared" si="1"/>
        <v>3276489</v>
      </c>
      <c r="U24" s="37">
        <f t="shared" si="1"/>
        <v>-3339292</v>
      </c>
      <c r="V24" s="37">
        <f t="shared" si="1"/>
        <v>2401987</v>
      </c>
      <c r="W24" s="37">
        <f t="shared" si="1"/>
        <v>4108513</v>
      </c>
      <c r="X24" s="37">
        <f t="shared" si="1"/>
        <v>1632328</v>
      </c>
      <c r="Y24" s="37">
        <f t="shared" si="1"/>
        <v>2476185</v>
      </c>
      <c r="Z24" s="38">
        <f>+IF(X24&lt;&gt;0,+(Y24/X24)*100,0)</f>
        <v>151.69653402992535</v>
      </c>
      <c r="AA24" s="39">
        <f>SUM(AA15:AA23)</f>
        <v>1632328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-7362284</v>
      </c>
      <c r="D25" s="29">
        <f>+D12+D24</f>
        <v>0</v>
      </c>
      <c r="E25" s="30">
        <f t="shared" si="2"/>
        <v>54487800</v>
      </c>
      <c r="F25" s="31">
        <f t="shared" si="2"/>
        <v>53609742</v>
      </c>
      <c r="G25" s="31">
        <f t="shared" si="2"/>
        <v>525885</v>
      </c>
      <c r="H25" s="31">
        <f t="shared" si="2"/>
        <v>2244743</v>
      </c>
      <c r="I25" s="31">
        <f t="shared" si="2"/>
        <v>1027421</v>
      </c>
      <c r="J25" s="31">
        <f t="shared" si="2"/>
        <v>3798049</v>
      </c>
      <c r="K25" s="31">
        <f t="shared" si="2"/>
        <v>1991395</v>
      </c>
      <c r="L25" s="31">
        <f t="shared" si="2"/>
        <v>2563822</v>
      </c>
      <c r="M25" s="31">
        <f t="shared" si="2"/>
        <v>2030782</v>
      </c>
      <c r="N25" s="31">
        <f t="shared" si="2"/>
        <v>6585999</v>
      </c>
      <c r="O25" s="31">
        <f t="shared" si="2"/>
        <v>2096774</v>
      </c>
      <c r="P25" s="31">
        <f t="shared" si="2"/>
        <v>-8275254</v>
      </c>
      <c r="Q25" s="31">
        <f t="shared" si="2"/>
        <v>223738</v>
      </c>
      <c r="R25" s="31">
        <f t="shared" si="2"/>
        <v>-5954742</v>
      </c>
      <c r="S25" s="31">
        <f t="shared" si="2"/>
        <v>2880470</v>
      </c>
      <c r="T25" s="31">
        <f t="shared" si="2"/>
        <v>3810535</v>
      </c>
      <c r="U25" s="31">
        <f t="shared" si="2"/>
        <v>-2702887</v>
      </c>
      <c r="V25" s="31">
        <f t="shared" si="2"/>
        <v>3988118</v>
      </c>
      <c r="W25" s="31">
        <f t="shared" si="2"/>
        <v>8417424</v>
      </c>
      <c r="X25" s="31">
        <f t="shared" si="2"/>
        <v>53609742</v>
      </c>
      <c r="Y25" s="31">
        <f t="shared" si="2"/>
        <v>-45192318</v>
      </c>
      <c r="Z25" s="32">
        <f>+IF(X25&lt;&gt;0,+(Y25/X25)*100,0)</f>
        <v>-84.298704515309922</v>
      </c>
      <c r="AA25" s="33">
        <f>+AA12+AA24</f>
        <v>53609742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49374409</v>
      </c>
      <c r="D32" s="18"/>
      <c r="E32" s="19">
        <v>-29297548</v>
      </c>
      <c r="F32" s="20">
        <v>-18984028</v>
      </c>
      <c r="G32" s="20">
        <v>2496063</v>
      </c>
      <c r="H32" s="20">
        <v>4636733</v>
      </c>
      <c r="I32" s="20">
        <v>7588980</v>
      </c>
      <c r="J32" s="20">
        <v>14721776</v>
      </c>
      <c r="K32" s="20">
        <v>6071570</v>
      </c>
      <c r="L32" s="20">
        <v>5638471</v>
      </c>
      <c r="M32" s="20">
        <v>7355851</v>
      </c>
      <c r="N32" s="20">
        <v>19065892</v>
      </c>
      <c r="O32" s="20">
        <v>4995041</v>
      </c>
      <c r="P32" s="20">
        <v>6282546</v>
      </c>
      <c r="Q32" s="20">
        <v>5224162</v>
      </c>
      <c r="R32" s="20">
        <v>16501749</v>
      </c>
      <c r="S32" s="20">
        <v>7215626</v>
      </c>
      <c r="T32" s="20">
        <v>7642213</v>
      </c>
      <c r="U32" s="20">
        <v>8484198</v>
      </c>
      <c r="V32" s="20">
        <v>23342037</v>
      </c>
      <c r="W32" s="20">
        <v>73631454</v>
      </c>
      <c r="X32" s="20">
        <v>-18984028</v>
      </c>
      <c r="Y32" s="20">
        <v>92615482</v>
      </c>
      <c r="Z32" s="21">
        <v>-487.86001579854394</v>
      </c>
      <c r="AA32" s="22">
        <v>-18984028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118900</v>
      </c>
      <c r="F33" s="20">
        <v>118900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118900</v>
      </c>
      <c r="Y33" s="20">
        <v>-118900</v>
      </c>
      <c r="Z33" s="21">
        <v>-100</v>
      </c>
      <c r="AA33" s="22">
        <v>118900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49374409</v>
      </c>
      <c r="D34" s="29">
        <f>SUM(D29:D33)</f>
        <v>0</v>
      </c>
      <c r="E34" s="30">
        <f t="shared" si="3"/>
        <v>-29178648</v>
      </c>
      <c r="F34" s="31">
        <f t="shared" si="3"/>
        <v>-18865128</v>
      </c>
      <c r="G34" s="31">
        <f t="shared" si="3"/>
        <v>2496063</v>
      </c>
      <c r="H34" s="31">
        <f t="shared" si="3"/>
        <v>4636733</v>
      </c>
      <c r="I34" s="31">
        <f t="shared" si="3"/>
        <v>7588980</v>
      </c>
      <c r="J34" s="31">
        <f t="shared" si="3"/>
        <v>14721776</v>
      </c>
      <c r="K34" s="31">
        <f t="shared" si="3"/>
        <v>6071570</v>
      </c>
      <c r="L34" s="31">
        <f t="shared" si="3"/>
        <v>5638471</v>
      </c>
      <c r="M34" s="31">
        <f t="shared" si="3"/>
        <v>7355851</v>
      </c>
      <c r="N34" s="31">
        <f t="shared" si="3"/>
        <v>19065892</v>
      </c>
      <c r="O34" s="31">
        <f t="shared" si="3"/>
        <v>4995041</v>
      </c>
      <c r="P34" s="31">
        <f t="shared" si="3"/>
        <v>6282546</v>
      </c>
      <c r="Q34" s="31">
        <f t="shared" si="3"/>
        <v>5224162</v>
      </c>
      <c r="R34" s="31">
        <f t="shared" si="3"/>
        <v>16501749</v>
      </c>
      <c r="S34" s="31">
        <f t="shared" si="3"/>
        <v>7215626</v>
      </c>
      <c r="T34" s="31">
        <f t="shared" si="3"/>
        <v>7642213</v>
      </c>
      <c r="U34" s="31">
        <f t="shared" si="3"/>
        <v>8484198</v>
      </c>
      <c r="V34" s="31">
        <f t="shared" si="3"/>
        <v>23342037</v>
      </c>
      <c r="W34" s="31">
        <f t="shared" si="3"/>
        <v>73631454</v>
      </c>
      <c r="X34" s="31">
        <f t="shared" si="3"/>
        <v>-18865128</v>
      </c>
      <c r="Y34" s="31">
        <f t="shared" si="3"/>
        <v>92496582</v>
      </c>
      <c r="Z34" s="32">
        <f>+IF(X34&lt;&gt;0,+(Y34/X34)*100,0)</f>
        <v>-490.30455558000983</v>
      </c>
      <c r="AA34" s="33">
        <f>SUM(AA29:AA33)</f>
        <v>-18865128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49374409</v>
      </c>
      <c r="D40" s="29">
        <f>+D34+D39</f>
        <v>0</v>
      </c>
      <c r="E40" s="30">
        <f t="shared" si="5"/>
        <v>-29178648</v>
      </c>
      <c r="F40" s="31">
        <f t="shared" si="5"/>
        <v>-18865128</v>
      </c>
      <c r="G40" s="31">
        <f t="shared" si="5"/>
        <v>2496063</v>
      </c>
      <c r="H40" s="31">
        <f t="shared" si="5"/>
        <v>4636733</v>
      </c>
      <c r="I40" s="31">
        <f t="shared" si="5"/>
        <v>7588980</v>
      </c>
      <c r="J40" s="31">
        <f t="shared" si="5"/>
        <v>14721776</v>
      </c>
      <c r="K40" s="31">
        <f t="shared" si="5"/>
        <v>6071570</v>
      </c>
      <c r="L40" s="31">
        <f t="shared" si="5"/>
        <v>5638471</v>
      </c>
      <c r="M40" s="31">
        <f t="shared" si="5"/>
        <v>7355851</v>
      </c>
      <c r="N40" s="31">
        <f t="shared" si="5"/>
        <v>19065892</v>
      </c>
      <c r="O40" s="31">
        <f t="shared" si="5"/>
        <v>4995041</v>
      </c>
      <c r="P40" s="31">
        <f t="shared" si="5"/>
        <v>6282546</v>
      </c>
      <c r="Q40" s="31">
        <f t="shared" si="5"/>
        <v>5224162</v>
      </c>
      <c r="R40" s="31">
        <f t="shared" si="5"/>
        <v>16501749</v>
      </c>
      <c r="S40" s="31">
        <f t="shared" si="5"/>
        <v>7215626</v>
      </c>
      <c r="T40" s="31">
        <f t="shared" si="5"/>
        <v>7642213</v>
      </c>
      <c r="U40" s="31">
        <f t="shared" si="5"/>
        <v>8484198</v>
      </c>
      <c r="V40" s="31">
        <f t="shared" si="5"/>
        <v>23342037</v>
      </c>
      <c r="W40" s="31">
        <f t="shared" si="5"/>
        <v>73631454</v>
      </c>
      <c r="X40" s="31">
        <f t="shared" si="5"/>
        <v>-18865128</v>
      </c>
      <c r="Y40" s="31">
        <f t="shared" si="5"/>
        <v>92496582</v>
      </c>
      <c r="Z40" s="32">
        <f>+IF(X40&lt;&gt;0,+(Y40/X40)*100,0)</f>
        <v>-490.30455558000983</v>
      </c>
      <c r="AA40" s="33">
        <f>+AA34+AA39</f>
        <v>-18865128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-56736693</v>
      </c>
      <c r="D42" s="43">
        <f>+D25-D40</f>
        <v>0</v>
      </c>
      <c r="E42" s="44">
        <f t="shared" si="6"/>
        <v>83666448</v>
      </c>
      <c r="F42" s="45">
        <f t="shared" si="6"/>
        <v>72474870</v>
      </c>
      <c r="G42" s="45">
        <f t="shared" si="6"/>
        <v>-1970178</v>
      </c>
      <c r="H42" s="45">
        <f t="shared" si="6"/>
        <v>-2391990</v>
      </c>
      <c r="I42" s="45">
        <f t="shared" si="6"/>
        <v>-6561559</v>
      </c>
      <c r="J42" s="45">
        <f t="shared" si="6"/>
        <v>-10923727</v>
      </c>
      <c r="K42" s="45">
        <f t="shared" si="6"/>
        <v>-4080175</v>
      </c>
      <c r="L42" s="45">
        <f t="shared" si="6"/>
        <v>-3074649</v>
      </c>
      <c r="M42" s="45">
        <f t="shared" si="6"/>
        <v>-5325069</v>
      </c>
      <c r="N42" s="45">
        <f t="shared" si="6"/>
        <v>-12479893</v>
      </c>
      <c r="O42" s="45">
        <f t="shared" si="6"/>
        <v>-2898267</v>
      </c>
      <c r="P42" s="45">
        <f t="shared" si="6"/>
        <v>-14557800</v>
      </c>
      <c r="Q42" s="45">
        <f t="shared" si="6"/>
        <v>-5000424</v>
      </c>
      <c r="R42" s="45">
        <f t="shared" si="6"/>
        <v>-22456491</v>
      </c>
      <c r="S42" s="45">
        <f t="shared" si="6"/>
        <v>-4335156</v>
      </c>
      <c r="T42" s="45">
        <f t="shared" si="6"/>
        <v>-3831678</v>
      </c>
      <c r="U42" s="45">
        <f t="shared" si="6"/>
        <v>-11187085</v>
      </c>
      <c r="V42" s="45">
        <f t="shared" si="6"/>
        <v>-19353919</v>
      </c>
      <c r="W42" s="45">
        <f t="shared" si="6"/>
        <v>-65214030</v>
      </c>
      <c r="X42" s="45">
        <f t="shared" si="6"/>
        <v>72474870</v>
      </c>
      <c r="Y42" s="45">
        <f t="shared" si="6"/>
        <v>-137688900</v>
      </c>
      <c r="Z42" s="46">
        <f>+IF(X42&lt;&gt;0,+(Y42/X42)*100,0)</f>
        <v>-189.98157568271597</v>
      </c>
      <c r="AA42" s="47">
        <f>+AA25-AA40</f>
        <v>72474870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5757629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450308</v>
      </c>
      <c r="Q45" s="20">
        <v>57450</v>
      </c>
      <c r="R45" s="20">
        <v>507758</v>
      </c>
      <c r="S45" s="20"/>
      <c r="T45" s="20">
        <v>2651636</v>
      </c>
      <c r="U45" s="20">
        <v>168489</v>
      </c>
      <c r="V45" s="20">
        <v>2820125</v>
      </c>
      <c r="W45" s="20">
        <v>3327883</v>
      </c>
      <c r="X45" s="20"/>
      <c r="Y45" s="20">
        <v>3327883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10300371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-450308</v>
      </c>
      <c r="Q46" s="20">
        <v>-57450</v>
      </c>
      <c r="R46" s="20">
        <v>-507758</v>
      </c>
      <c r="S46" s="20"/>
      <c r="T46" s="20">
        <v>-2651636</v>
      </c>
      <c r="U46" s="20">
        <v>22146106</v>
      </c>
      <c r="V46" s="20">
        <v>19494470</v>
      </c>
      <c r="W46" s="20">
        <v>18986712</v>
      </c>
      <c r="X46" s="20"/>
      <c r="Y46" s="20">
        <v>18986712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16058000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22314595</v>
      </c>
      <c r="V48" s="53">
        <f t="shared" si="7"/>
        <v>22314595</v>
      </c>
      <c r="W48" s="53">
        <f t="shared" si="7"/>
        <v>22314595</v>
      </c>
      <c r="X48" s="53">
        <f t="shared" si="7"/>
        <v>0</v>
      </c>
      <c r="Y48" s="53">
        <f t="shared" si="7"/>
        <v>22314595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10883666</v>
      </c>
      <c r="D6" s="18"/>
      <c r="E6" s="19"/>
      <c r="F6" s="20">
        <v>-7164693</v>
      </c>
      <c r="G6" s="20">
        <v>6592560</v>
      </c>
      <c r="H6" s="20">
        <v>84285</v>
      </c>
      <c r="I6" s="20">
        <v>39412</v>
      </c>
      <c r="J6" s="20">
        <v>6716257</v>
      </c>
      <c r="K6" s="20">
        <v>104035</v>
      </c>
      <c r="L6" s="20">
        <v>-328303</v>
      </c>
      <c r="M6" s="20">
        <v>4237661</v>
      </c>
      <c r="N6" s="20">
        <v>4013393</v>
      </c>
      <c r="O6" s="20">
        <v>-1053400</v>
      </c>
      <c r="P6" s="20">
        <v>-2554085</v>
      </c>
      <c r="Q6" s="20">
        <v>-830536</v>
      </c>
      <c r="R6" s="20">
        <v>-4438021</v>
      </c>
      <c r="S6" s="20">
        <v>-1457715</v>
      </c>
      <c r="T6" s="20">
        <v>-1100624</v>
      </c>
      <c r="U6" s="20">
        <v>-5958936</v>
      </c>
      <c r="V6" s="20">
        <v>-8517275</v>
      </c>
      <c r="W6" s="20">
        <v>-2225646</v>
      </c>
      <c r="X6" s="20">
        <v>-7164693</v>
      </c>
      <c r="Y6" s="20">
        <v>4939047</v>
      </c>
      <c r="Z6" s="21">
        <v>-68.935919515323263</v>
      </c>
      <c r="AA6" s="22">
        <v>-7164693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13211937</v>
      </c>
      <c r="D8" s="18"/>
      <c r="E8" s="19"/>
      <c r="F8" s="20">
        <v>571482</v>
      </c>
      <c r="G8" s="20">
        <v>5870590</v>
      </c>
      <c r="H8" s="20">
        <v>-1743627</v>
      </c>
      <c r="I8" s="20">
        <v>2578575</v>
      </c>
      <c r="J8" s="20">
        <v>6705538</v>
      </c>
      <c r="K8" s="20">
        <v>1970609</v>
      </c>
      <c r="L8" s="20">
        <v>2508087</v>
      </c>
      <c r="M8" s="20">
        <v>3327109</v>
      </c>
      <c r="N8" s="20">
        <v>7805805</v>
      </c>
      <c r="O8" s="20">
        <v>3348135</v>
      </c>
      <c r="P8" s="20">
        <v>3389551</v>
      </c>
      <c r="Q8" s="20">
        <v>2133420</v>
      </c>
      <c r="R8" s="20">
        <v>8871106</v>
      </c>
      <c r="S8" s="20">
        <v>2137148</v>
      </c>
      <c r="T8" s="20">
        <v>3727856</v>
      </c>
      <c r="U8" s="20">
        <v>2092123</v>
      </c>
      <c r="V8" s="20">
        <v>7957127</v>
      </c>
      <c r="W8" s="20">
        <v>31339576</v>
      </c>
      <c r="X8" s="20">
        <v>571482</v>
      </c>
      <c r="Y8" s="20">
        <v>30768094</v>
      </c>
      <c r="Z8" s="21">
        <v>5383.9130541294389</v>
      </c>
      <c r="AA8" s="22">
        <v>571482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-482323</v>
      </c>
      <c r="D11" s="18"/>
      <c r="E11" s="19"/>
      <c r="F11" s="20"/>
      <c r="G11" s="20">
        <v>-48743</v>
      </c>
      <c r="H11" s="20">
        <v>-52979</v>
      </c>
      <c r="I11" s="20">
        <v>-65205</v>
      </c>
      <c r="J11" s="20">
        <v>-166927</v>
      </c>
      <c r="K11" s="20">
        <v>-60415</v>
      </c>
      <c r="L11" s="20">
        <v>-42586</v>
      </c>
      <c r="M11" s="20">
        <v>-33192</v>
      </c>
      <c r="N11" s="20">
        <v>-136193</v>
      </c>
      <c r="O11" s="20">
        <v>-41769</v>
      </c>
      <c r="P11" s="20">
        <v>-57525</v>
      </c>
      <c r="Q11" s="20">
        <v>-40264</v>
      </c>
      <c r="R11" s="20">
        <v>-139558</v>
      </c>
      <c r="S11" s="20">
        <v>-14308</v>
      </c>
      <c r="T11" s="20">
        <v>-27261</v>
      </c>
      <c r="U11" s="20">
        <v>-29944</v>
      </c>
      <c r="V11" s="20">
        <v>-71513</v>
      </c>
      <c r="W11" s="20">
        <v>-514191</v>
      </c>
      <c r="X11" s="20"/>
      <c r="Y11" s="20">
        <v>-514191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23613280</v>
      </c>
      <c r="D12" s="29">
        <f>SUM(D6:D11)</f>
        <v>0</v>
      </c>
      <c r="E12" s="30">
        <f t="shared" si="0"/>
        <v>0</v>
      </c>
      <c r="F12" s="31">
        <f t="shared" si="0"/>
        <v>-6593211</v>
      </c>
      <c r="G12" s="31">
        <f t="shared" si="0"/>
        <v>12414407</v>
      </c>
      <c r="H12" s="31">
        <f t="shared" si="0"/>
        <v>-1712321</v>
      </c>
      <c r="I12" s="31">
        <f t="shared" si="0"/>
        <v>2552782</v>
      </c>
      <c r="J12" s="31">
        <f t="shared" si="0"/>
        <v>13254868</v>
      </c>
      <c r="K12" s="31">
        <f t="shared" si="0"/>
        <v>2014229</v>
      </c>
      <c r="L12" s="31">
        <f t="shared" si="0"/>
        <v>2137198</v>
      </c>
      <c r="M12" s="31">
        <f t="shared" si="0"/>
        <v>7531578</v>
      </c>
      <c r="N12" s="31">
        <f t="shared" si="0"/>
        <v>11683005</v>
      </c>
      <c r="O12" s="31">
        <f t="shared" si="0"/>
        <v>2252966</v>
      </c>
      <c r="P12" s="31">
        <f t="shared" si="0"/>
        <v>777941</v>
      </c>
      <c r="Q12" s="31">
        <f t="shared" si="0"/>
        <v>1262620</v>
      </c>
      <c r="R12" s="31">
        <f t="shared" si="0"/>
        <v>4293527</v>
      </c>
      <c r="S12" s="31">
        <f t="shared" si="0"/>
        <v>665125</v>
      </c>
      <c r="T12" s="31">
        <f t="shared" si="0"/>
        <v>2599971</v>
      </c>
      <c r="U12" s="31">
        <f t="shared" si="0"/>
        <v>-3896757</v>
      </c>
      <c r="V12" s="31">
        <f t="shared" si="0"/>
        <v>-631661</v>
      </c>
      <c r="W12" s="31">
        <f t="shared" si="0"/>
        <v>28599739</v>
      </c>
      <c r="X12" s="31">
        <f t="shared" si="0"/>
        <v>-6593211</v>
      </c>
      <c r="Y12" s="31">
        <f t="shared" si="0"/>
        <v>35192950</v>
      </c>
      <c r="Z12" s="32">
        <f>+IF(X12&lt;&gt;0,+(Y12/X12)*100,0)</f>
        <v>-533.77557611913221</v>
      </c>
      <c r="AA12" s="33">
        <f>SUM(AA6:AA11)</f>
        <v>-6593211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235247</v>
      </c>
      <c r="D19" s="18"/>
      <c r="E19" s="19">
        <v>2500000</v>
      </c>
      <c r="F19" s="20">
        <v>16200380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2128564</v>
      </c>
      <c r="Q19" s="20">
        <v>4698481</v>
      </c>
      <c r="R19" s="20">
        <v>6827045</v>
      </c>
      <c r="S19" s="20">
        <v>589511</v>
      </c>
      <c r="T19" s="20"/>
      <c r="U19" s="20">
        <v>5750412</v>
      </c>
      <c r="V19" s="20">
        <v>6339923</v>
      </c>
      <c r="W19" s="20">
        <v>13166968</v>
      </c>
      <c r="X19" s="20">
        <v>16200380</v>
      </c>
      <c r="Y19" s="20">
        <v>-3033412</v>
      </c>
      <c r="Z19" s="21">
        <v>-18.724326219508431</v>
      </c>
      <c r="AA19" s="22">
        <v>16200380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235247</v>
      </c>
      <c r="D24" s="29">
        <f>SUM(D15:D23)</f>
        <v>0</v>
      </c>
      <c r="E24" s="36">
        <f t="shared" si="1"/>
        <v>2500000</v>
      </c>
      <c r="F24" s="37">
        <f t="shared" si="1"/>
        <v>16200380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2128564</v>
      </c>
      <c r="Q24" s="37">
        <f t="shared" si="1"/>
        <v>4698481</v>
      </c>
      <c r="R24" s="37">
        <f t="shared" si="1"/>
        <v>6827045</v>
      </c>
      <c r="S24" s="37">
        <f t="shared" si="1"/>
        <v>589511</v>
      </c>
      <c r="T24" s="37">
        <f t="shared" si="1"/>
        <v>0</v>
      </c>
      <c r="U24" s="37">
        <f t="shared" si="1"/>
        <v>5750412</v>
      </c>
      <c r="V24" s="37">
        <f t="shared" si="1"/>
        <v>6339923</v>
      </c>
      <c r="W24" s="37">
        <f t="shared" si="1"/>
        <v>13166968</v>
      </c>
      <c r="X24" s="37">
        <f t="shared" si="1"/>
        <v>16200380</v>
      </c>
      <c r="Y24" s="37">
        <f t="shared" si="1"/>
        <v>-3033412</v>
      </c>
      <c r="Z24" s="38">
        <f>+IF(X24&lt;&gt;0,+(Y24/X24)*100,0)</f>
        <v>-18.724326219508431</v>
      </c>
      <c r="AA24" s="39">
        <f>SUM(AA15:AA23)</f>
        <v>16200380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23848527</v>
      </c>
      <c r="D25" s="29">
        <f>+D12+D24</f>
        <v>0</v>
      </c>
      <c r="E25" s="30">
        <f t="shared" si="2"/>
        <v>2500000</v>
      </c>
      <c r="F25" s="31">
        <f t="shared" si="2"/>
        <v>9607169</v>
      </c>
      <c r="G25" s="31">
        <f t="shared" si="2"/>
        <v>12414407</v>
      </c>
      <c r="H25" s="31">
        <f t="shared" si="2"/>
        <v>-1712321</v>
      </c>
      <c r="I25" s="31">
        <f t="shared" si="2"/>
        <v>2552782</v>
      </c>
      <c r="J25" s="31">
        <f t="shared" si="2"/>
        <v>13254868</v>
      </c>
      <c r="K25" s="31">
        <f t="shared" si="2"/>
        <v>2014229</v>
      </c>
      <c r="L25" s="31">
        <f t="shared" si="2"/>
        <v>2137198</v>
      </c>
      <c r="M25" s="31">
        <f t="shared" si="2"/>
        <v>7531578</v>
      </c>
      <c r="N25" s="31">
        <f t="shared" si="2"/>
        <v>11683005</v>
      </c>
      <c r="O25" s="31">
        <f t="shared" si="2"/>
        <v>2252966</v>
      </c>
      <c r="P25" s="31">
        <f t="shared" si="2"/>
        <v>2906505</v>
      </c>
      <c r="Q25" s="31">
        <f t="shared" si="2"/>
        <v>5961101</v>
      </c>
      <c r="R25" s="31">
        <f t="shared" si="2"/>
        <v>11120572</v>
      </c>
      <c r="S25" s="31">
        <f t="shared" si="2"/>
        <v>1254636</v>
      </c>
      <c r="T25" s="31">
        <f t="shared" si="2"/>
        <v>2599971</v>
      </c>
      <c r="U25" s="31">
        <f t="shared" si="2"/>
        <v>1853655</v>
      </c>
      <c r="V25" s="31">
        <f t="shared" si="2"/>
        <v>5708262</v>
      </c>
      <c r="W25" s="31">
        <f t="shared" si="2"/>
        <v>41766707</v>
      </c>
      <c r="X25" s="31">
        <f t="shared" si="2"/>
        <v>9607169</v>
      </c>
      <c r="Y25" s="31">
        <f t="shared" si="2"/>
        <v>32159538</v>
      </c>
      <c r="Z25" s="32">
        <f>+IF(X25&lt;&gt;0,+(Y25/X25)*100,0)</f>
        <v>334.74520954091679</v>
      </c>
      <c r="AA25" s="33">
        <f>+AA12+AA24</f>
        <v>9607169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20386603</v>
      </c>
      <c r="D32" s="18"/>
      <c r="E32" s="19"/>
      <c r="F32" s="20">
        <v>23243475</v>
      </c>
      <c r="G32" s="20">
        <v>799199</v>
      </c>
      <c r="H32" s="20">
        <v>1144582</v>
      </c>
      <c r="I32" s="20">
        <v>972423</v>
      </c>
      <c r="J32" s="20">
        <v>2916204</v>
      </c>
      <c r="K32" s="20">
        <v>1242116</v>
      </c>
      <c r="L32" s="20">
        <v>1121000</v>
      </c>
      <c r="M32" s="20">
        <v>1096936</v>
      </c>
      <c r="N32" s="20">
        <v>3460052</v>
      </c>
      <c r="O32" s="20">
        <v>1117516</v>
      </c>
      <c r="P32" s="20">
        <v>1054076</v>
      </c>
      <c r="Q32" s="20">
        <v>1095536</v>
      </c>
      <c r="R32" s="20">
        <v>3267128</v>
      </c>
      <c r="S32" s="20">
        <v>1782387</v>
      </c>
      <c r="T32" s="20">
        <v>360481</v>
      </c>
      <c r="U32" s="20">
        <v>3077690</v>
      </c>
      <c r="V32" s="20">
        <v>5220558</v>
      </c>
      <c r="W32" s="20">
        <v>14863942</v>
      </c>
      <c r="X32" s="20">
        <v>23243475</v>
      </c>
      <c r="Y32" s="20">
        <v>-8379533</v>
      </c>
      <c r="Z32" s="21">
        <v>-36.051119722846948</v>
      </c>
      <c r="AA32" s="22">
        <v>23243475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20386603</v>
      </c>
      <c r="D34" s="29">
        <f>SUM(D29:D33)</f>
        <v>0</v>
      </c>
      <c r="E34" s="30">
        <f t="shared" si="3"/>
        <v>0</v>
      </c>
      <c r="F34" s="31">
        <f t="shared" si="3"/>
        <v>23243475</v>
      </c>
      <c r="G34" s="31">
        <f t="shared" si="3"/>
        <v>799199</v>
      </c>
      <c r="H34" s="31">
        <f t="shared" si="3"/>
        <v>1144582</v>
      </c>
      <c r="I34" s="31">
        <f t="shared" si="3"/>
        <v>972423</v>
      </c>
      <c r="J34" s="31">
        <f t="shared" si="3"/>
        <v>2916204</v>
      </c>
      <c r="K34" s="31">
        <f t="shared" si="3"/>
        <v>1242116</v>
      </c>
      <c r="L34" s="31">
        <f t="shared" si="3"/>
        <v>1121000</v>
      </c>
      <c r="M34" s="31">
        <f t="shared" si="3"/>
        <v>1096936</v>
      </c>
      <c r="N34" s="31">
        <f t="shared" si="3"/>
        <v>3460052</v>
      </c>
      <c r="O34" s="31">
        <f t="shared" si="3"/>
        <v>1117516</v>
      </c>
      <c r="P34" s="31">
        <f t="shared" si="3"/>
        <v>1054076</v>
      </c>
      <c r="Q34" s="31">
        <f t="shared" si="3"/>
        <v>1095536</v>
      </c>
      <c r="R34" s="31">
        <f t="shared" si="3"/>
        <v>3267128</v>
      </c>
      <c r="S34" s="31">
        <f t="shared" si="3"/>
        <v>1782387</v>
      </c>
      <c r="T34" s="31">
        <f t="shared" si="3"/>
        <v>360481</v>
      </c>
      <c r="U34" s="31">
        <f t="shared" si="3"/>
        <v>3077690</v>
      </c>
      <c r="V34" s="31">
        <f t="shared" si="3"/>
        <v>5220558</v>
      </c>
      <c r="W34" s="31">
        <f t="shared" si="3"/>
        <v>14863942</v>
      </c>
      <c r="X34" s="31">
        <f t="shared" si="3"/>
        <v>23243475</v>
      </c>
      <c r="Y34" s="31">
        <f t="shared" si="3"/>
        <v>-8379533</v>
      </c>
      <c r="Z34" s="32">
        <f>+IF(X34&lt;&gt;0,+(Y34/X34)*100,0)</f>
        <v>-36.051119722846948</v>
      </c>
      <c r="AA34" s="33">
        <f>SUM(AA29:AA33)</f>
        <v>23243475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426736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426736</v>
      </c>
      <c r="Y37" s="20">
        <v>-426736</v>
      </c>
      <c r="Z37" s="21">
        <v>-100</v>
      </c>
      <c r="AA37" s="22">
        <v>426736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426736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426736</v>
      </c>
      <c r="Y39" s="37">
        <f t="shared" si="4"/>
        <v>-426736</v>
      </c>
      <c r="Z39" s="38">
        <f>+IF(X39&lt;&gt;0,+(Y39/X39)*100,0)</f>
        <v>-100</v>
      </c>
      <c r="AA39" s="39">
        <f>SUM(AA37:AA38)</f>
        <v>426736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20386603</v>
      </c>
      <c r="D40" s="29">
        <f>+D34+D39</f>
        <v>0</v>
      </c>
      <c r="E40" s="30">
        <f t="shared" si="5"/>
        <v>0</v>
      </c>
      <c r="F40" s="31">
        <f t="shared" si="5"/>
        <v>23670211</v>
      </c>
      <c r="G40" s="31">
        <f t="shared" si="5"/>
        <v>799199</v>
      </c>
      <c r="H40" s="31">
        <f t="shared" si="5"/>
        <v>1144582</v>
      </c>
      <c r="I40" s="31">
        <f t="shared" si="5"/>
        <v>972423</v>
      </c>
      <c r="J40" s="31">
        <f t="shared" si="5"/>
        <v>2916204</v>
      </c>
      <c r="K40" s="31">
        <f t="shared" si="5"/>
        <v>1242116</v>
      </c>
      <c r="L40" s="31">
        <f t="shared" si="5"/>
        <v>1121000</v>
      </c>
      <c r="M40" s="31">
        <f t="shared" si="5"/>
        <v>1096936</v>
      </c>
      <c r="N40" s="31">
        <f t="shared" si="5"/>
        <v>3460052</v>
      </c>
      <c r="O40" s="31">
        <f t="shared" si="5"/>
        <v>1117516</v>
      </c>
      <c r="P40" s="31">
        <f t="shared" si="5"/>
        <v>1054076</v>
      </c>
      <c r="Q40" s="31">
        <f t="shared" si="5"/>
        <v>1095536</v>
      </c>
      <c r="R40" s="31">
        <f t="shared" si="5"/>
        <v>3267128</v>
      </c>
      <c r="S40" s="31">
        <f t="shared" si="5"/>
        <v>1782387</v>
      </c>
      <c r="T40" s="31">
        <f t="shared" si="5"/>
        <v>360481</v>
      </c>
      <c r="U40" s="31">
        <f t="shared" si="5"/>
        <v>3077690</v>
      </c>
      <c r="V40" s="31">
        <f t="shared" si="5"/>
        <v>5220558</v>
      </c>
      <c r="W40" s="31">
        <f t="shared" si="5"/>
        <v>14863942</v>
      </c>
      <c r="X40" s="31">
        <f t="shared" si="5"/>
        <v>23670211</v>
      </c>
      <c r="Y40" s="31">
        <f t="shared" si="5"/>
        <v>-8806269</v>
      </c>
      <c r="Z40" s="32">
        <f>+IF(X40&lt;&gt;0,+(Y40/X40)*100,0)</f>
        <v>-37.204015629602964</v>
      </c>
      <c r="AA40" s="33">
        <f>+AA34+AA39</f>
        <v>23670211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3461924</v>
      </c>
      <c r="D42" s="43">
        <f>+D25-D40</f>
        <v>0</v>
      </c>
      <c r="E42" s="44">
        <f t="shared" si="6"/>
        <v>2500000</v>
      </c>
      <c r="F42" s="45">
        <f t="shared" si="6"/>
        <v>-14063042</v>
      </c>
      <c r="G42" s="45">
        <f t="shared" si="6"/>
        <v>11615208</v>
      </c>
      <c r="H42" s="45">
        <f t="shared" si="6"/>
        <v>-2856903</v>
      </c>
      <c r="I42" s="45">
        <f t="shared" si="6"/>
        <v>1580359</v>
      </c>
      <c r="J42" s="45">
        <f t="shared" si="6"/>
        <v>10338664</v>
      </c>
      <c r="K42" s="45">
        <f t="shared" si="6"/>
        <v>772113</v>
      </c>
      <c r="L42" s="45">
        <f t="shared" si="6"/>
        <v>1016198</v>
      </c>
      <c r="M42" s="45">
        <f t="shared" si="6"/>
        <v>6434642</v>
      </c>
      <c r="N42" s="45">
        <f t="shared" si="6"/>
        <v>8222953</v>
      </c>
      <c r="O42" s="45">
        <f t="shared" si="6"/>
        <v>1135450</v>
      </c>
      <c r="P42" s="45">
        <f t="shared" si="6"/>
        <v>1852429</v>
      </c>
      <c r="Q42" s="45">
        <f t="shared" si="6"/>
        <v>4865565</v>
      </c>
      <c r="R42" s="45">
        <f t="shared" si="6"/>
        <v>7853444</v>
      </c>
      <c r="S42" s="45">
        <f t="shared" si="6"/>
        <v>-527751</v>
      </c>
      <c r="T42" s="45">
        <f t="shared" si="6"/>
        <v>2239490</v>
      </c>
      <c r="U42" s="45">
        <f t="shared" si="6"/>
        <v>-1224035</v>
      </c>
      <c r="V42" s="45">
        <f t="shared" si="6"/>
        <v>487704</v>
      </c>
      <c r="W42" s="45">
        <f t="shared" si="6"/>
        <v>26902765</v>
      </c>
      <c r="X42" s="45">
        <f t="shared" si="6"/>
        <v>-14063042</v>
      </c>
      <c r="Y42" s="45">
        <f t="shared" si="6"/>
        <v>40965807</v>
      </c>
      <c r="Z42" s="46">
        <f>+IF(X42&lt;&gt;0,+(Y42/X42)*100,0)</f>
        <v>-291.30117793859961</v>
      </c>
      <c r="AA42" s="47">
        <f>+AA25-AA40</f>
        <v>-14063042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-79295151</v>
      </c>
      <c r="F6" s="20">
        <v>-3946223</v>
      </c>
      <c r="G6" s="20"/>
      <c r="H6" s="20"/>
      <c r="I6" s="20"/>
      <c r="J6" s="20"/>
      <c r="K6" s="20">
        <v>-3765524</v>
      </c>
      <c r="L6" s="20">
        <v>-2181120</v>
      </c>
      <c r="M6" s="20">
        <v>-6243036</v>
      </c>
      <c r="N6" s="20">
        <v>-12189680</v>
      </c>
      <c r="O6" s="20">
        <v>-858552</v>
      </c>
      <c r="P6" s="20">
        <v>-2336511</v>
      </c>
      <c r="Q6" s="20">
        <v>-4799550</v>
      </c>
      <c r="R6" s="20">
        <v>-7994613</v>
      </c>
      <c r="S6" s="20">
        <v>-2407993</v>
      </c>
      <c r="T6" s="20">
        <v>-2074864</v>
      </c>
      <c r="U6" s="20">
        <v>-12223964</v>
      </c>
      <c r="V6" s="20">
        <v>-16706821</v>
      </c>
      <c r="W6" s="20">
        <v>-36891114</v>
      </c>
      <c r="X6" s="20">
        <v>-3946223</v>
      </c>
      <c r="Y6" s="20">
        <v>-32944891</v>
      </c>
      <c r="Z6" s="21">
        <v>834.84615542507368</v>
      </c>
      <c r="AA6" s="22">
        <v>-3946223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4164148</v>
      </c>
      <c r="D8" s="18"/>
      <c r="E8" s="19">
        <v>-7575977</v>
      </c>
      <c r="F8" s="20">
        <v>-2575255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-2575255</v>
      </c>
      <c r="Y8" s="20">
        <v>2575255</v>
      </c>
      <c r="Z8" s="21">
        <v>-100</v>
      </c>
      <c r="AA8" s="22">
        <v>-2575255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4164148</v>
      </c>
      <c r="D12" s="29">
        <f>SUM(D6:D11)</f>
        <v>0</v>
      </c>
      <c r="E12" s="30">
        <f t="shared" si="0"/>
        <v>-86871128</v>
      </c>
      <c r="F12" s="31">
        <f t="shared" si="0"/>
        <v>-6521478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-3765524</v>
      </c>
      <c r="L12" s="31">
        <f t="shared" si="0"/>
        <v>-2181120</v>
      </c>
      <c r="M12" s="31">
        <f t="shared" si="0"/>
        <v>-6243036</v>
      </c>
      <c r="N12" s="31">
        <f t="shared" si="0"/>
        <v>-12189680</v>
      </c>
      <c r="O12" s="31">
        <f t="shared" si="0"/>
        <v>-858552</v>
      </c>
      <c r="P12" s="31">
        <f t="shared" si="0"/>
        <v>-2336511</v>
      </c>
      <c r="Q12" s="31">
        <f t="shared" si="0"/>
        <v>-4799550</v>
      </c>
      <c r="R12" s="31">
        <f t="shared" si="0"/>
        <v>-7994613</v>
      </c>
      <c r="S12" s="31">
        <f t="shared" si="0"/>
        <v>-2407993</v>
      </c>
      <c r="T12" s="31">
        <f t="shared" si="0"/>
        <v>-2074864</v>
      </c>
      <c r="U12" s="31">
        <f t="shared" si="0"/>
        <v>-12223964</v>
      </c>
      <c r="V12" s="31">
        <f t="shared" si="0"/>
        <v>-16706821</v>
      </c>
      <c r="W12" s="31">
        <f t="shared" si="0"/>
        <v>-36891114</v>
      </c>
      <c r="X12" s="31">
        <f t="shared" si="0"/>
        <v>-6521478</v>
      </c>
      <c r="Y12" s="31">
        <f t="shared" si="0"/>
        <v>-30369636</v>
      </c>
      <c r="Z12" s="32">
        <f>+IF(X12&lt;&gt;0,+(Y12/X12)*100,0)</f>
        <v>465.68639808337923</v>
      </c>
      <c r="AA12" s="33">
        <f>SUM(AA6:AA11)</f>
        <v>-6521478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26306672</v>
      </c>
      <c r="D19" s="18"/>
      <c r="E19" s="19">
        <v>64081573</v>
      </c>
      <c r="F19" s="20">
        <v>47225382</v>
      </c>
      <c r="G19" s="20"/>
      <c r="H19" s="20">
        <v>618733</v>
      </c>
      <c r="I19" s="20">
        <v>3689671</v>
      </c>
      <c r="J19" s="20">
        <v>4308404</v>
      </c>
      <c r="K19" s="20">
        <v>2399615</v>
      </c>
      <c r="L19" s="20">
        <v>1293486</v>
      </c>
      <c r="M19" s="20">
        <v>3605993</v>
      </c>
      <c r="N19" s="20">
        <v>7299094</v>
      </c>
      <c r="O19" s="20"/>
      <c r="P19" s="20">
        <v>1367223</v>
      </c>
      <c r="Q19" s="20">
        <v>3429632</v>
      </c>
      <c r="R19" s="20">
        <v>4796855</v>
      </c>
      <c r="S19" s="20">
        <v>1138171</v>
      </c>
      <c r="T19" s="20">
        <v>1060529</v>
      </c>
      <c r="U19" s="20">
        <v>8748846</v>
      </c>
      <c r="V19" s="20">
        <v>10947546</v>
      </c>
      <c r="W19" s="20">
        <v>27351899</v>
      </c>
      <c r="X19" s="20">
        <v>47225382</v>
      </c>
      <c r="Y19" s="20">
        <v>-19873483</v>
      </c>
      <c r="Z19" s="21">
        <v>-42.082206979289232</v>
      </c>
      <c r="AA19" s="22">
        <v>47225382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26306672</v>
      </c>
      <c r="D24" s="29">
        <f>SUM(D15:D23)</f>
        <v>0</v>
      </c>
      <c r="E24" s="36">
        <f t="shared" si="1"/>
        <v>64081573</v>
      </c>
      <c r="F24" s="37">
        <f t="shared" si="1"/>
        <v>47225382</v>
      </c>
      <c r="G24" s="37">
        <f t="shared" si="1"/>
        <v>0</v>
      </c>
      <c r="H24" s="37">
        <f t="shared" si="1"/>
        <v>618733</v>
      </c>
      <c r="I24" s="37">
        <f t="shared" si="1"/>
        <v>3689671</v>
      </c>
      <c r="J24" s="37">
        <f t="shared" si="1"/>
        <v>4308404</v>
      </c>
      <c r="K24" s="37">
        <f t="shared" si="1"/>
        <v>2399615</v>
      </c>
      <c r="L24" s="37">
        <f t="shared" si="1"/>
        <v>1293486</v>
      </c>
      <c r="M24" s="37">
        <f t="shared" si="1"/>
        <v>3605993</v>
      </c>
      <c r="N24" s="37">
        <f t="shared" si="1"/>
        <v>7299094</v>
      </c>
      <c r="O24" s="37">
        <f t="shared" si="1"/>
        <v>0</v>
      </c>
      <c r="P24" s="37">
        <f t="shared" si="1"/>
        <v>1367223</v>
      </c>
      <c r="Q24" s="37">
        <f t="shared" si="1"/>
        <v>3429632</v>
      </c>
      <c r="R24" s="37">
        <f t="shared" si="1"/>
        <v>4796855</v>
      </c>
      <c r="S24" s="37">
        <f t="shared" si="1"/>
        <v>1138171</v>
      </c>
      <c r="T24" s="37">
        <f t="shared" si="1"/>
        <v>1060529</v>
      </c>
      <c r="U24" s="37">
        <f t="shared" si="1"/>
        <v>8748846</v>
      </c>
      <c r="V24" s="37">
        <f t="shared" si="1"/>
        <v>10947546</v>
      </c>
      <c r="W24" s="37">
        <f t="shared" si="1"/>
        <v>27351899</v>
      </c>
      <c r="X24" s="37">
        <f t="shared" si="1"/>
        <v>47225382</v>
      </c>
      <c r="Y24" s="37">
        <f t="shared" si="1"/>
        <v>-19873483</v>
      </c>
      <c r="Z24" s="38">
        <f>+IF(X24&lt;&gt;0,+(Y24/X24)*100,0)</f>
        <v>-42.082206979289232</v>
      </c>
      <c r="AA24" s="39">
        <f>SUM(AA15:AA23)</f>
        <v>47225382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30470820</v>
      </c>
      <c r="D25" s="29">
        <f>+D12+D24</f>
        <v>0</v>
      </c>
      <c r="E25" s="30">
        <f t="shared" si="2"/>
        <v>-22789555</v>
      </c>
      <c r="F25" s="31">
        <f t="shared" si="2"/>
        <v>40703904</v>
      </c>
      <c r="G25" s="31">
        <f t="shared" si="2"/>
        <v>0</v>
      </c>
      <c r="H25" s="31">
        <f t="shared" si="2"/>
        <v>618733</v>
      </c>
      <c r="I25" s="31">
        <f t="shared" si="2"/>
        <v>3689671</v>
      </c>
      <c r="J25" s="31">
        <f t="shared" si="2"/>
        <v>4308404</v>
      </c>
      <c r="K25" s="31">
        <f t="shared" si="2"/>
        <v>-1365909</v>
      </c>
      <c r="L25" s="31">
        <f t="shared" si="2"/>
        <v>-887634</v>
      </c>
      <c r="M25" s="31">
        <f t="shared" si="2"/>
        <v>-2637043</v>
      </c>
      <c r="N25" s="31">
        <f t="shared" si="2"/>
        <v>-4890586</v>
      </c>
      <c r="O25" s="31">
        <f t="shared" si="2"/>
        <v>-858552</v>
      </c>
      <c r="P25" s="31">
        <f t="shared" si="2"/>
        <v>-969288</v>
      </c>
      <c r="Q25" s="31">
        <f t="shared" si="2"/>
        <v>-1369918</v>
      </c>
      <c r="R25" s="31">
        <f t="shared" si="2"/>
        <v>-3197758</v>
      </c>
      <c r="S25" s="31">
        <f t="shared" si="2"/>
        <v>-1269822</v>
      </c>
      <c r="T25" s="31">
        <f t="shared" si="2"/>
        <v>-1014335</v>
      </c>
      <c r="U25" s="31">
        <f t="shared" si="2"/>
        <v>-3475118</v>
      </c>
      <c r="V25" s="31">
        <f t="shared" si="2"/>
        <v>-5759275</v>
      </c>
      <c r="W25" s="31">
        <f t="shared" si="2"/>
        <v>-9539215</v>
      </c>
      <c r="X25" s="31">
        <f t="shared" si="2"/>
        <v>40703904</v>
      </c>
      <c r="Y25" s="31">
        <f t="shared" si="2"/>
        <v>-50243119</v>
      </c>
      <c r="Z25" s="32">
        <f>+IF(X25&lt;&gt;0,+(Y25/X25)*100,0)</f>
        <v>-123.43562671531458</v>
      </c>
      <c r="AA25" s="33">
        <f>+AA12+AA24</f>
        <v>40703904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30470820</v>
      </c>
      <c r="D42" s="43">
        <f>+D25-D40</f>
        <v>0</v>
      </c>
      <c r="E42" s="44">
        <f t="shared" si="6"/>
        <v>-22789555</v>
      </c>
      <c r="F42" s="45">
        <f t="shared" si="6"/>
        <v>40703904</v>
      </c>
      <c r="G42" s="45">
        <f t="shared" si="6"/>
        <v>0</v>
      </c>
      <c r="H42" s="45">
        <f t="shared" si="6"/>
        <v>618733</v>
      </c>
      <c r="I42" s="45">
        <f t="shared" si="6"/>
        <v>3689671</v>
      </c>
      <c r="J42" s="45">
        <f t="shared" si="6"/>
        <v>4308404</v>
      </c>
      <c r="K42" s="45">
        <f t="shared" si="6"/>
        <v>-1365909</v>
      </c>
      <c r="L42" s="45">
        <f t="shared" si="6"/>
        <v>-887634</v>
      </c>
      <c r="M42" s="45">
        <f t="shared" si="6"/>
        <v>-2637043</v>
      </c>
      <c r="N42" s="45">
        <f t="shared" si="6"/>
        <v>-4890586</v>
      </c>
      <c r="O42" s="45">
        <f t="shared" si="6"/>
        <v>-858552</v>
      </c>
      <c r="P42" s="45">
        <f t="shared" si="6"/>
        <v>-969288</v>
      </c>
      <c r="Q42" s="45">
        <f t="shared" si="6"/>
        <v>-1369918</v>
      </c>
      <c r="R42" s="45">
        <f t="shared" si="6"/>
        <v>-3197758</v>
      </c>
      <c r="S42" s="45">
        <f t="shared" si="6"/>
        <v>-1269822</v>
      </c>
      <c r="T42" s="45">
        <f t="shared" si="6"/>
        <v>-1014335</v>
      </c>
      <c r="U42" s="45">
        <f t="shared" si="6"/>
        <v>-3475118</v>
      </c>
      <c r="V42" s="45">
        <f t="shared" si="6"/>
        <v>-5759275</v>
      </c>
      <c r="W42" s="45">
        <f t="shared" si="6"/>
        <v>-9539215</v>
      </c>
      <c r="X42" s="45">
        <f t="shared" si="6"/>
        <v>40703904</v>
      </c>
      <c r="Y42" s="45">
        <f t="shared" si="6"/>
        <v>-50243119</v>
      </c>
      <c r="Z42" s="46">
        <f>+IF(X42&lt;&gt;0,+(Y42/X42)*100,0)</f>
        <v>-123.43562671531458</v>
      </c>
      <c r="AA42" s="47">
        <f>+AA25-AA40</f>
        <v>40703904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13846061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13846061</v>
      </c>
      <c r="Y45" s="20">
        <v>-13846061</v>
      </c>
      <c r="Z45" s="48">
        <v>-100</v>
      </c>
      <c r="AA45" s="22">
        <v>13846061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13846061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13846061</v>
      </c>
      <c r="Y48" s="53">
        <f t="shared" si="7"/>
        <v>-13846061</v>
      </c>
      <c r="Z48" s="54">
        <f>+IF(X48&lt;&gt;0,+(Y48/X48)*100,0)</f>
        <v>-100</v>
      </c>
      <c r="AA48" s="55">
        <f>SUM(AA45:AA47)</f>
        <v>13846061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7579</v>
      </c>
      <c r="D6" s="18"/>
      <c r="E6" s="19">
        <v>-28434099</v>
      </c>
      <c r="F6" s="20">
        <v>-38433529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-38433529</v>
      </c>
      <c r="Y6" s="20">
        <v>38433529</v>
      </c>
      <c r="Z6" s="21">
        <v>-100</v>
      </c>
      <c r="AA6" s="22">
        <v>-38433529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87609600</v>
      </c>
      <c r="F8" s="20">
        <v>87609600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87609600</v>
      </c>
      <c r="Y8" s="20">
        <v>-87609600</v>
      </c>
      <c r="Z8" s="21">
        <v>-100</v>
      </c>
      <c r="AA8" s="22">
        <v>87609600</v>
      </c>
    </row>
    <row r="9" spans="1:27" x14ac:dyDescent="0.25">
      <c r="A9" s="23" t="s">
        <v>37</v>
      </c>
      <c r="B9" s="17" t="s">
        <v>32</v>
      </c>
      <c r="C9" s="18">
        <v>4523456</v>
      </c>
      <c r="D9" s="18">
        <v>10989724</v>
      </c>
      <c r="E9" s="19"/>
      <c r="F9" s="20"/>
      <c r="G9" s="20">
        <v>27271</v>
      </c>
      <c r="H9" s="20">
        <v>501999</v>
      </c>
      <c r="I9" s="20">
        <v>473410</v>
      </c>
      <c r="J9" s="20">
        <v>1002680</v>
      </c>
      <c r="K9" s="20">
        <v>451544</v>
      </c>
      <c r="L9" s="20">
        <v>551569</v>
      </c>
      <c r="M9" s="20">
        <v>1083806</v>
      </c>
      <c r="N9" s="20">
        <v>2086919</v>
      </c>
      <c r="O9" s="20">
        <v>600416</v>
      </c>
      <c r="P9" s="20">
        <v>1095275</v>
      </c>
      <c r="Q9" s="20">
        <v>1015270</v>
      </c>
      <c r="R9" s="20">
        <v>2710961</v>
      </c>
      <c r="S9" s="20">
        <v>1007492</v>
      </c>
      <c r="T9" s="20">
        <v>752400</v>
      </c>
      <c r="U9" s="20">
        <v>2682378</v>
      </c>
      <c r="V9" s="20">
        <v>4442270</v>
      </c>
      <c r="W9" s="20">
        <v>10242830</v>
      </c>
      <c r="X9" s="20"/>
      <c r="Y9" s="20">
        <v>10242830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-1382444</v>
      </c>
      <c r="D11" s="18">
        <v>-1116567</v>
      </c>
      <c r="E11" s="19">
        <v>-466965</v>
      </c>
      <c r="F11" s="20">
        <v>-454107</v>
      </c>
      <c r="G11" s="20">
        <v>-77603</v>
      </c>
      <c r="H11" s="20">
        <v>-110628</v>
      </c>
      <c r="I11" s="20">
        <v>-67695</v>
      </c>
      <c r="J11" s="20">
        <v>-255926</v>
      </c>
      <c r="K11" s="20">
        <v>-107068</v>
      </c>
      <c r="L11" s="20">
        <v>-82793</v>
      </c>
      <c r="M11" s="20">
        <v>-73563</v>
      </c>
      <c r="N11" s="20">
        <v>-263424</v>
      </c>
      <c r="O11" s="20">
        <v>-118982</v>
      </c>
      <c r="P11" s="20">
        <v>-155004</v>
      </c>
      <c r="Q11" s="20">
        <v>-206719</v>
      </c>
      <c r="R11" s="20">
        <v>-480705</v>
      </c>
      <c r="S11" s="20">
        <v>-62034</v>
      </c>
      <c r="T11" s="20">
        <v>-39590</v>
      </c>
      <c r="U11" s="20">
        <v>-14887</v>
      </c>
      <c r="V11" s="20">
        <v>-116511</v>
      </c>
      <c r="W11" s="20">
        <v>-1116566</v>
      </c>
      <c r="X11" s="20">
        <v>-454107</v>
      </c>
      <c r="Y11" s="20">
        <v>-662459</v>
      </c>
      <c r="Z11" s="21">
        <v>145.88169748539443</v>
      </c>
      <c r="AA11" s="22">
        <v>-454107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3148591</v>
      </c>
      <c r="D12" s="29">
        <f>SUM(D6:D11)</f>
        <v>9873157</v>
      </c>
      <c r="E12" s="30">
        <f t="shared" si="0"/>
        <v>58708536</v>
      </c>
      <c r="F12" s="31">
        <f t="shared" si="0"/>
        <v>48721964</v>
      </c>
      <c r="G12" s="31">
        <f t="shared" si="0"/>
        <v>-50332</v>
      </c>
      <c r="H12" s="31">
        <f t="shared" si="0"/>
        <v>391371</v>
      </c>
      <c r="I12" s="31">
        <f t="shared" si="0"/>
        <v>405715</v>
      </c>
      <c r="J12" s="31">
        <f t="shared" si="0"/>
        <v>746754</v>
      </c>
      <c r="K12" s="31">
        <f t="shared" si="0"/>
        <v>344476</v>
      </c>
      <c r="L12" s="31">
        <f t="shared" si="0"/>
        <v>468776</v>
      </c>
      <c r="M12" s="31">
        <f t="shared" si="0"/>
        <v>1010243</v>
      </c>
      <c r="N12" s="31">
        <f t="shared" si="0"/>
        <v>1823495</v>
      </c>
      <c r="O12" s="31">
        <f t="shared" si="0"/>
        <v>481434</v>
      </c>
      <c r="P12" s="31">
        <f t="shared" si="0"/>
        <v>940271</v>
      </c>
      <c r="Q12" s="31">
        <f t="shared" si="0"/>
        <v>808551</v>
      </c>
      <c r="R12" s="31">
        <f t="shared" si="0"/>
        <v>2230256</v>
      </c>
      <c r="S12" s="31">
        <f t="shared" si="0"/>
        <v>945458</v>
      </c>
      <c r="T12" s="31">
        <f t="shared" si="0"/>
        <v>712810</v>
      </c>
      <c r="U12" s="31">
        <f t="shared" si="0"/>
        <v>2667491</v>
      </c>
      <c r="V12" s="31">
        <f t="shared" si="0"/>
        <v>4325759</v>
      </c>
      <c r="W12" s="31">
        <f t="shared" si="0"/>
        <v>9126264</v>
      </c>
      <c r="X12" s="31">
        <f t="shared" si="0"/>
        <v>48721964</v>
      </c>
      <c r="Y12" s="31">
        <f t="shared" si="0"/>
        <v>-39595700</v>
      </c>
      <c r="Z12" s="32">
        <f>+IF(X12&lt;&gt;0,+(Y12/X12)*100,0)</f>
        <v>-81.268686130961385</v>
      </c>
      <c r="AA12" s="33">
        <f>SUM(AA6:AA11)</f>
        <v>48721964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21309251</v>
      </c>
      <c r="F19" s="20">
        <v>31308681</v>
      </c>
      <c r="G19" s="20"/>
      <c r="H19" s="20">
        <v>775995</v>
      </c>
      <c r="I19" s="20">
        <v>698062</v>
      </c>
      <c r="J19" s="20">
        <v>1474057</v>
      </c>
      <c r="K19" s="20">
        <v>666846</v>
      </c>
      <c r="L19" s="20">
        <v>1210709</v>
      </c>
      <c r="M19" s="20">
        <v>4525596</v>
      </c>
      <c r="N19" s="20">
        <v>6403151</v>
      </c>
      <c r="O19" s="20">
        <v>980391</v>
      </c>
      <c r="P19" s="20">
        <v>6310813</v>
      </c>
      <c r="Q19" s="20">
        <v>4154632</v>
      </c>
      <c r="R19" s="20">
        <v>11445836</v>
      </c>
      <c r="S19" s="20">
        <v>4342998</v>
      </c>
      <c r="T19" s="20">
        <v>3026274</v>
      </c>
      <c r="U19" s="20">
        <v>14039727</v>
      </c>
      <c r="V19" s="20">
        <v>21408999</v>
      </c>
      <c r="W19" s="20">
        <v>40732043</v>
      </c>
      <c r="X19" s="20">
        <v>31308681</v>
      </c>
      <c r="Y19" s="20">
        <v>9423362</v>
      </c>
      <c r="Z19" s="21">
        <v>30.098240165403329</v>
      </c>
      <c r="AA19" s="22">
        <v>31308681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21309251</v>
      </c>
      <c r="F24" s="37">
        <f t="shared" si="1"/>
        <v>31308681</v>
      </c>
      <c r="G24" s="37">
        <f t="shared" si="1"/>
        <v>0</v>
      </c>
      <c r="H24" s="37">
        <f t="shared" si="1"/>
        <v>775995</v>
      </c>
      <c r="I24" s="37">
        <f t="shared" si="1"/>
        <v>698062</v>
      </c>
      <c r="J24" s="37">
        <f t="shared" si="1"/>
        <v>1474057</v>
      </c>
      <c r="K24" s="37">
        <f t="shared" si="1"/>
        <v>666846</v>
      </c>
      <c r="L24" s="37">
        <f t="shared" si="1"/>
        <v>1210709</v>
      </c>
      <c r="M24" s="37">
        <f t="shared" si="1"/>
        <v>4525596</v>
      </c>
      <c r="N24" s="37">
        <f t="shared" si="1"/>
        <v>6403151</v>
      </c>
      <c r="O24" s="37">
        <f t="shared" si="1"/>
        <v>980391</v>
      </c>
      <c r="P24" s="37">
        <f t="shared" si="1"/>
        <v>6310813</v>
      </c>
      <c r="Q24" s="37">
        <f t="shared" si="1"/>
        <v>4154632</v>
      </c>
      <c r="R24" s="37">
        <f t="shared" si="1"/>
        <v>11445836</v>
      </c>
      <c r="S24" s="37">
        <f t="shared" si="1"/>
        <v>4342998</v>
      </c>
      <c r="T24" s="37">
        <f t="shared" si="1"/>
        <v>3026274</v>
      </c>
      <c r="U24" s="37">
        <f t="shared" si="1"/>
        <v>14039727</v>
      </c>
      <c r="V24" s="37">
        <f t="shared" si="1"/>
        <v>21408999</v>
      </c>
      <c r="W24" s="37">
        <f t="shared" si="1"/>
        <v>40732043</v>
      </c>
      <c r="X24" s="37">
        <f t="shared" si="1"/>
        <v>31308681</v>
      </c>
      <c r="Y24" s="37">
        <f t="shared" si="1"/>
        <v>9423362</v>
      </c>
      <c r="Z24" s="38">
        <f>+IF(X24&lt;&gt;0,+(Y24/X24)*100,0)</f>
        <v>30.098240165403329</v>
      </c>
      <c r="AA24" s="39">
        <f>SUM(AA15:AA23)</f>
        <v>31308681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3148591</v>
      </c>
      <c r="D25" s="29">
        <f>+D12+D24</f>
        <v>9873157</v>
      </c>
      <c r="E25" s="30">
        <f t="shared" si="2"/>
        <v>80017787</v>
      </c>
      <c r="F25" s="31">
        <f t="shared" si="2"/>
        <v>80030645</v>
      </c>
      <c r="G25" s="31">
        <f t="shared" si="2"/>
        <v>-50332</v>
      </c>
      <c r="H25" s="31">
        <f t="shared" si="2"/>
        <v>1167366</v>
      </c>
      <c r="I25" s="31">
        <f t="shared" si="2"/>
        <v>1103777</v>
      </c>
      <c r="J25" s="31">
        <f t="shared" si="2"/>
        <v>2220811</v>
      </c>
      <c r="K25" s="31">
        <f t="shared" si="2"/>
        <v>1011322</v>
      </c>
      <c r="L25" s="31">
        <f t="shared" si="2"/>
        <v>1679485</v>
      </c>
      <c r="M25" s="31">
        <f t="shared" si="2"/>
        <v>5535839</v>
      </c>
      <c r="N25" s="31">
        <f t="shared" si="2"/>
        <v>8226646</v>
      </c>
      <c r="O25" s="31">
        <f t="shared" si="2"/>
        <v>1461825</v>
      </c>
      <c r="P25" s="31">
        <f t="shared" si="2"/>
        <v>7251084</v>
      </c>
      <c r="Q25" s="31">
        <f t="shared" si="2"/>
        <v>4963183</v>
      </c>
      <c r="R25" s="31">
        <f t="shared" si="2"/>
        <v>13676092</v>
      </c>
      <c r="S25" s="31">
        <f t="shared" si="2"/>
        <v>5288456</v>
      </c>
      <c r="T25" s="31">
        <f t="shared" si="2"/>
        <v>3739084</v>
      </c>
      <c r="U25" s="31">
        <f t="shared" si="2"/>
        <v>16707218</v>
      </c>
      <c r="V25" s="31">
        <f t="shared" si="2"/>
        <v>25734758</v>
      </c>
      <c r="W25" s="31">
        <f t="shared" si="2"/>
        <v>49858307</v>
      </c>
      <c r="X25" s="31">
        <f t="shared" si="2"/>
        <v>80030645</v>
      </c>
      <c r="Y25" s="31">
        <f t="shared" si="2"/>
        <v>-30172338</v>
      </c>
      <c r="Z25" s="32">
        <f>+IF(X25&lt;&gt;0,+(Y25/X25)*100,0)</f>
        <v>-37.700980668092825</v>
      </c>
      <c r="AA25" s="33">
        <f>+AA12+AA24</f>
        <v>80030645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96571894</v>
      </c>
      <c r="D32" s="18">
        <v>95308997</v>
      </c>
      <c r="E32" s="19">
        <v>65710791</v>
      </c>
      <c r="F32" s="20">
        <v>67548725</v>
      </c>
      <c r="G32" s="20">
        <v>223144</v>
      </c>
      <c r="H32" s="20">
        <v>3933665</v>
      </c>
      <c r="I32" s="20">
        <v>3853132</v>
      </c>
      <c r="J32" s="20">
        <v>8009941</v>
      </c>
      <c r="K32" s="20">
        <v>3629339</v>
      </c>
      <c r="L32" s="20">
        <v>4306517</v>
      </c>
      <c r="M32" s="20">
        <v>13172251</v>
      </c>
      <c r="N32" s="20">
        <v>21108107</v>
      </c>
      <c r="O32" s="20">
        <v>4748052</v>
      </c>
      <c r="P32" s="20">
        <v>8614633</v>
      </c>
      <c r="Q32" s="20">
        <v>8138062</v>
      </c>
      <c r="R32" s="20">
        <v>21500747</v>
      </c>
      <c r="S32" s="20">
        <v>7906351</v>
      </c>
      <c r="T32" s="20">
        <v>5828299</v>
      </c>
      <c r="U32" s="20">
        <v>25229359</v>
      </c>
      <c r="V32" s="20">
        <v>38964009</v>
      </c>
      <c r="W32" s="20">
        <v>89582804</v>
      </c>
      <c r="X32" s="20">
        <v>67548725</v>
      </c>
      <c r="Y32" s="20">
        <v>22034079</v>
      </c>
      <c r="Z32" s="21">
        <v>32.619533529315319</v>
      </c>
      <c r="AA32" s="22">
        <v>67548725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96571894</v>
      </c>
      <c r="D34" s="29">
        <f>SUM(D29:D33)</f>
        <v>95308997</v>
      </c>
      <c r="E34" s="30">
        <f t="shared" si="3"/>
        <v>65710791</v>
      </c>
      <c r="F34" s="31">
        <f t="shared" si="3"/>
        <v>67548725</v>
      </c>
      <c r="G34" s="31">
        <f t="shared" si="3"/>
        <v>223144</v>
      </c>
      <c r="H34" s="31">
        <f t="shared" si="3"/>
        <v>3933665</v>
      </c>
      <c r="I34" s="31">
        <f t="shared" si="3"/>
        <v>3853132</v>
      </c>
      <c r="J34" s="31">
        <f t="shared" si="3"/>
        <v>8009941</v>
      </c>
      <c r="K34" s="31">
        <f t="shared" si="3"/>
        <v>3629339</v>
      </c>
      <c r="L34" s="31">
        <f t="shared" si="3"/>
        <v>4306517</v>
      </c>
      <c r="M34" s="31">
        <f t="shared" si="3"/>
        <v>13172251</v>
      </c>
      <c r="N34" s="31">
        <f t="shared" si="3"/>
        <v>21108107</v>
      </c>
      <c r="O34" s="31">
        <f t="shared" si="3"/>
        <v>4748052</v>
      </c>
      <c r="P34" s="31">
        <f t="shared" si="3"/>
        <v>8614633</v>
      </c>
      <c r="Q34" s="31">
        <f t="shared" si="3"/>
        <v>8138062</v>
      </c>
      <c r="R34" s="31">
        <f t="shared" si="3"/>
        <v>21500747</v>
      </c>
      <c r="S34" s="31">
        <f t="shared" si="3"/>
        <v>7906351</v>
      </c>
      <c r="T34" s="31">
        <f t="shared" si="3"/>
        <v>5828299</v>
      </c>
      <c r="U34" s="31">
        <f t="shared" si="3"/>
        <v>25229359</v>
      </c>
      <c r="V34" s="31">
        <f t="shared" si="3"/>
        <v>38964009</v>
      </c>
      <c r="W34" s="31">
        <f t="shared" si="3"/>
        <v>89582804</v>
      </c>
      <c r="X34" s="31">
        <f t="shared" si="3"/>
        <v>67548725</v>
      </c>
      <c r="Y34" s="31">
        <f t="shared" si="3"/>
        <v>22034079</v>
      </c>
      <c r="Z34" s="32">
        <f>+IF(X34&lt;&gt;0,+(Y34/X34)*100,0)</f>
        <v>32.619533529315319</v>
      </c>
      <c r="AA34" s="33">
        <f>SUM(AA29:AA33)</f>
        <v>67548725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96571894</v>
      </c>
      <c r="D40" s="29">
        <f>+D34+D39</f>
        <v>95308997</v>
      </c>
      <c r="E40" s="30">
        <f t="shared" si="5"/>
        <v>65710791</v>
      </c>
      <c r="F40" s="31">
        <f t="shared" si="5"/>
        <v>67548725</v>
      </c>
      <c r="G40" s="31">
        <f t="shared" si="5"/>
        <v>223144</v>
      </c>
      <c r="H40" s="31">
        <f t="shared" si="5"/>
        <v>3933665</v>
      </c>
      <c r="I40" s="31">
        <f t="shared" si="5"/>
        <v>3853132</v>
      </c>
      <c r="J40" s="31">
        <f t="shared" si="5"/>
        <v>8009941</v>
      </c>
      <c r="K40" s="31">
        <f t="shared" si="5"/>
        <v>3629339</v>
      </c>
      <c r="L40" s="31">
        <f t="shared" si="5"/>
        <v>4306517</v>
      </c>
      <c r="M40" s="31">
        <f t="shared" si="5"/>
        <v>13172251</v>
      </c>
      <c r="N40" s="31">
        <f t="shared" si="5"/>
        <v>21108107</v>
      </c>
      <c r="O40" s="31">
        <f t="shared" si="5"/>
        <v>4748052</v>
      </c>
      <c r="P40" s="31">
        <f t="shared" si="5"/>
        <v>8614633</v>
      </c>
      <c r="Q40" s="31">
        <f t="shared" si="5"/>
        <v>8138062</v>
      </c>
      <c r="R40" s="31">
        <f t="shared" si="5"/>
        <v>21500747</v>
      </c>
      <c r="S40" s="31">
        <f t="shared" si="5"/>
        <v>7906351</v>
      </c>
      <c r="T40" s="31">
        <f t="shared" si="5"/>
        <v>5828299</v>
      </c>
      <c r="U40" s="31">
        <f t="shared" si="5"/>
        <v>25229359</v>
      </c>
      <c r="V40" s="31">
        <f t="shared" si="5"/>
        <v>38964009</v>
      </c>
      <c r="W40" s="31">
        <f t="shared" si="5"/>
        <v>89582804</v>
      </c>
      <c r="X40" s="31">
        <f t="shared" si="5"/>
        <v>67548725</v>
      </c>
      <c r="Y40" s="31">
        <f t="shared" si="5"/>
        <v>22034079</v>
      </c>
      <c r="Z40" s="32">
        <f>+IF(X40&lt;&gt;0,+(Y40/X40)*100,0)</f>
        <v>32.619533529315319</v>
      </c>
      <c r="AA40" s="33">
        <f>+AA34+AA39</f>
        <v>67548725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-93423303</v>
      </c>
      <c r="D42" s="43">
        <f>+D25-D40</f>
        <v>-85435840</v>
      </c>
      <c r="E42" s="44">
        <f t="shared" si="6"/>
        <v>14306996</v>
      </c>
      <c r="F42" s="45">
        <f t="shared" si="6"/>
        <v>12481920</v>
      </c>
      <c r="G42" s="45">
        <f t="shared" si="6"/>
        <v>-273476</v>
      </c>
      <c r="H42" s="45">
        <f t="shared" si="6"/>
        <v>-2766299</v>
      </c>
      <c r="I42" s="45">
        <f t="shared" si="6"/>
        <v>-2749355</v>
      </c>
      <c r="J42" s="45">
        <f t="shared" si="6"/>
        <v>-5789130</v>
      </c>
      <c r="K42" s="45">
        <f t="shared" si="6"/>
        <v>-2618017</v>
      </c>
      <c r="L42" s="45">
        <f t="shared" si="6"/>
        <v>-2627032</v>
      </c>
      <c r="M42" s="45">
        <f t="shared" si="6"/>
        <v>-7636412</v>
      </c>
      <c r="N42" s="45">
        <f t="shared" si="6"/>
        <v>-12881461</v>
      </c>
      <c r="O42" s="45">
        <f t="shared" si="6"/>
        <v>-3286227</v>
      </c>
      <c r="P42" s="45">
        <f t="shared" si="6"/>
        <v>-1363549</v>
      </c>
      <c r="Q42" s="45">
        <f t="shared" si="6"/>
        <v>-3174879</v>
      </c>
      <c r="R42" s="45">
        <f t="shared" si="6"/>
        <v>-7824655</v>
      </c>
      <c r="S42" s="45">
        <f t="shared" si="6"/>
        <v>-2617895</v>
      </c>
      <c r="T42" s="45">
        <f t="shared" si="6"/>
        <v>-2089215</v>
      </c>
      <c r="U42" s="45">
        <f t="shared" si="6"/>
        <v>-8522141</v>
      </c>
      <c r="V42" s="45">
        <f t="shared" si="6"/>
        <v>-13229251</v>
      </c>
      <c r="W42" s="45">
        <f t="shared" si="6"/>
        <v>-39724497</v>
      </c>
      <c r="X42" s="45">
        <f t="shared" si="6"/>
        <v>12481920</v>
      </c>
      <c r="Y42" s="45">
        <f t="shared" si="6"/>
        <v>-52206417</v>
      </c>
      <c r="Z42" s="46">
        <f>+IF(X42&lt;&gt;0,+(Y42/X42)*100,0)</f>
        <v>-418.25630191508998</v>
      </c>
      <c r="AA42" s="47">
        <f>+AA25-AA40</f>
        <v>12481920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-20845154</v>
      </c>
      <c r="F6" s="20">
        <v>-171242</v>
      </c>
      <c r="G6" s="20"/>
      <c r="H6" s="20"/>
      <c r="I6" s="20"/>
      <c r="J6" s="20"/>
      <c r="K6" s="20">
        <v>-40267</v>
      </c>
      <c r="L6" s="20">
        <v>-226931</v>
      </c>
      <c r="M6" s="20">
        <v>955</v>
      </c>
      <c r="N6" s="20">
        <v>-266243</v>
      </c>
      <c r="O6" s="20">
        <v>-204728</v>
      </c>
      <c r="P6" s="20">
        <v>-360309</v>
      </c>
      <c r="Q6" s="20">
        <v>-481834</v>
      </c>
      <c r="R6" s="20">
        <v>-1046871</v>
      </c>
      <c r="S6" s="20">
        <v>-435238</v>
      </c>
      <c r="T6" s="20">
        <v>-2120933</v>
      </c>
      <c r="U6" s="20">
        <v>-2228866</v>
      </c>
      <c r="V6" s="20">
        <v>-4785037</v>
      </c>
      <c r="W6" s="20">
        <v>-6098151</v>
      </c>
      <c r="X6" s="20">
        <v>-171242</v>
      </c>
      <c r="Y6" s="20">
        <v>-5926909</v>
      </c>
      <c r="Z6" s="21">
        <v>3461.1304469697857</v>
      </c>
      <c r="AA6" s="22">
        <v>-171242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461122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461122</v>
      </c>
      <c r="Y8" s="20">
        <v>-461122</v>
      </c>
      <c r="Z8" s="21">
        <v>-100</v>
      </c>
      <c r="AA8" s="22">
        <v>461122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2180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-20842974</v>
      </c>
      <c r="F12" s="31">
        <f t="shared" si="0"/>
        <v>289880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-40267</v>
      </c>
      <c r="L12" s="31">
        <f t="shared" si="0"/>
        <v>-226931</v>
      </c>
      <c r="M12" s="31">
        <f t="shared" si="0"/>
        <v>955</v>
      </c>
      <c r="N12" s="31">
        <f t="shared" si="0"/>
        <v>-266243</v>
      </c>
      <c r="O12" s="31">
        <f t="shared" si="0"/>
        <v>-204728</v>
      </c>
      <c r="P12" s="31">
        <f t="shared" si="0"/>
        <v>-360309</v>
      </c>
      <c r="Q12" s="31">
        <f t="shared" si="0"/>
        <v>-481834</v>
      </c>
      <c r="R12" s="31">
        <f t="shared" si="0"/>
        <v>-1046871</v>
      </c>
      <c r="S12" s="31">
        <f t="shared" si="0"/>
        <v>-435238</v>
      </c>
      <c r="T12" s="31">
        <f t="shared" si="0"/>
        <v>-2120933</v>
      </c>
      <c r="U12" s="31">
        <f t="shared" si="0"/>
        <v>-2228866</v>
      </c>
      <c r="V12" s="31">
        <f t="shared" si="0"/>
        <v>-4785037</v>
      </c>
      <c r="W12" s="31">
        <f t="shared" si="0"/>
        <v>-6098151</v>
      </c>
      <c r="X12" s="31">
        <f t="shared" si="0"/>
        <v>289880</v>
      </c>
      <c r="Y12" s="31">
        <f t="shared" si="0"/>
        <v>-6388031</v>
      </c>
      <c r="Z12" s="32">
        <f>+IF(X12&lt;&gt;0,+(Y12/X12)*100,0)</f>
        <v>-2203.6811784186561</v>
      </c>
      <c r="AA12" s="33">
        <f>SUM(AA6:AA11)</f>
        <v>289880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82211270</v>
      </c>
      <c r="D19" s="18"/>
      <c r="E19" s="19">
        <v>95907610</v>
      </c>
      <c r="F19" s="20">
        <v>92373780</v>
      </c>
      <c r="G19" s="20">
        <v>-147892</v>
      </c>
      <c r="H19" s="20">
        <v>209089</v>
      </c>
      <c r="I19" s="20">
        <v>41414</v>
      </c>
      <c r="J19" s="20">
        <v>102611</v>
      </c>
      <c r="K19" s="20">
        <v>-84049</v>
      </c>
      <c r="L19" s="20">
        <v>-105933</v>
      </c>
      <c r="M19" s="20">
        <v>-145319</v>
      </c>
      <c r="N19" s="20">
        <v>-335301</v>
      </c>
      <c r="O19" s="20">
        <v>-65696</v>
      </c>
      <c r="P19" s="20">
        <v>194902</v>
      </c>
      <c r="Q19" s="20">
        <v>419024</v>
      </c>
      <c r="R19" s="20">
        <v>548230</v>
      </c>
      <c r="S19" s="20">
        <v>465585</v>
      </c>
      <c r="T19" s="20">
        <v>2236187</v>
      </c>
      <c r="U19" s="20">
        <v>6817412</v>
      </c>
      <c r="V19" s="20">
        <v>9519184</v>
      </c>
      <c r="W19" s="20">
        <v>9834724</v>
      </c>
      <c r="X19" s="20">
        <v>92373780</v>
      </c>
      <c r="Y19" s="20">
        <v>-82539056</v>
      </c>
      <c r="Z19" s="21">
        <v>-89.35333814422232</v>
      </c>
      <c r="AA19" s="22">
        <v>92373780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82211270</v>
      </c>
      <c r="D24" s="29">
        <f>SUM(D15:D23)</f>
        <v>0</v>
      </c>
      <c r="E24" s="36">
        <f t="shared" si="1"/>
        <v>95907610</v>
      </c>
      <c r="F24" s="37">
        <f t="shared" si="1"/>
        <v>92373780</v>
      </c>
      <c r="G24" s="37">
        <f t="shared" si="1"/>
        <v>-147892</v>
      </c>
      <c r="H24" s="37">
        <f t="shared" si="1"/>
        <v>209089</v>
      </c>
      <c r="I24" s="37">
        <f t="shared" si="1"/>
        <v>41414</v>
      </c>
      <c r="J24" s="37">
        <f t="shared" si="1"/>
        <v>102611</v>
      </c>
      <c r="K24" s="37">
        <f t="shared" si="1"/>
        <v>-84049</v>
      </c>
      <c r="L24" s="37">
        <f t="shared" si="1"/>
        <v>-105933</v>
      </c>
      <c r="M24" s="37">
        <f t="shared" si="1"/>
        <v>-145319</v>
      </c>
      <c r="N24" s="37">
        <f t="shared" si="1"/>
        <v>-335301</v>
      </c>
      <c r="O24" s="37">
        <f t="shared" si="1"/>
        <v>-65696</v>
      </c>
      <c r="P24" s="37">
        <f t="shared" si="1"/>
        <v>194902</v>
      </c>
      <c r="Q24" s="37">
        <f t="shared" si="1"/>
        <v>419024</v>
      </c>
      <c r="R24" s="37">
        <f t="shared" si="1"/>
        <v>548230</v>
      </c>
      <c r="S24" s="37">
        <f t="shared" si="1"/>
        <v>465585</v>
      </c>
      <c r="T24" s="37">
        <f t="shared" si="1"/>
        <v>2236187</v>
      </c>
      <c r="U24" s="37">
        <f t="shared" si="1"/>
        <v>6817412</v>
      </c>
      <c r="V24" s="37">
        <f t="shared" si="1"/>
        <v>9519184</v>
      </c>
      <c r="W24" s="37">
        <f t="shared" si="1"/>
        <v>9834724</v>
      </c>
      <c r="X24" s="37">
        <f t="shared" si="1"/>
        <v>92373780</v>
      </c>
      <c r="Y24" s="37">
        <f t="shared" si="1"/>
        <v>-82539056</v>
      </c>
      <c r="Z24" s="38">
        <f>+IF(X24&lt;&gt;0,+(Y24/X24)*100,0)</f>
        <v>-89.35333814422232</v>
      </c>
      <c r="AA24" s="39">
        <f>SUM(AA15:AA23)</f>
        <v>92373780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82211270</v>
      </c>
      <c r="D25" s="29">
        <f>+D12+D24</f>
        <v>0</v>
      </c>
      <c r="E25" s="30">
        <f t="shared" si="2"/>
        <v>75064636</v>
      </c>
      <c r="F25" s="31">
        <f t="shared" si="2"/>
        <v>92663660</v>
      </c>
      <c r="G25" s="31">
        <f t="shared" si="2"/>
        <v>-147892</v>
      </c>
      <c r="H25" s="31">
        <f t="shared" si="2"/>
        <v>209089</v>
      </c>
      <c r="I25" s="31">
        <f t="shared" si="2"/>
        <v>41414</v>
      </c>
      <c r="J25" s="31">
        <f t="shared" si="2"/>
        <v>102611</v>
      </c>
      <c r="K25" s="31">
        <f t="shared" si="2"/>
        <v>-124316</v>
      </c>
      <c r="L25" s="31">
        <f t="shared" si="2"/>
        <v>-332864</v>
      </c>
      <c r="M25" s="31">
        <f t="shared" si="2"/>
        <v>-144364</v>
      </c>
      <c r="N25" s="31">
        <f t="shared" si="2"/>
        <v>-601544</v>
      </c>
      <c r="O25" s="31">
        <f t="shared" si="2"/>
        <v>-270424</v>
      </c>
      <c r="P25" s="31">
        <f t="shared" si="2"/>
        <v>-165407</v>
      </c>
      <c r="Q25" s="31">
        <f t="shared" si="2"/>
        <v>-62810</v>
      </c>
      <c r="R25" s="31">
        <f t="shared" si="2"/>
        <v>-498641</v>
      </c>
      <c r="S25" s="31">
        <f t="shared" si="2"/>
        <v>30347</v>
      </c>
      <c r="T25" s="31">
        <f t="shared" si="2"/>
        <v>115254</v>
      </c>
      <c r="U25" s="31">
        <f t="shared" si="2"/>
        <v>4588546</v>
      </c>
      <c r="V25" s="31">
        <f t="shared" si="2"/>
        <v>4734147</v>
      </c>
      <c r="W25" s="31">
        <f t="shared" si="2"/>
        <v>3736573</v>
      </c>
      <c r="X25" s="31">
        <f t="shared" si="2"/>
        <v>92663660</v>
      </c>
      <c r="Y25" s="31">
        <f t="shared" si="2"/>
        <v>-88927087</v>
      </c>
      <c r="Z25" s="32">
        <f>+IF(X25&lt;&gt;0,+(Y25/X25)*100,0)</f>
        <v>-95.967596142867663</v>
      </c>
      <c r="AA25" s="33">
        <f>+AA12+AA24</f>
        <v>92663660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226400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226400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226400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82211270</v>
      </c>
      <c r="D42" s="43">
        <f>+D25-D40</f>
        <v>0</v>
      </c>
      <c r="E42" s="44">
        <f t="shared" si="6"/>
        <v>74838236</v>
      </c>
      <c r="F42" s="45">
        <f t="shared" si="6"/>
        <v>92663660</v>
      </c>
      <c r="G42" s="45">
        <f t="shared" si="6"/>
        <v>-147892</v>
      </c>
      <c r="H42" s="45">
        <f t="shared" si="6"/>
        <v>209089</v>
      </c>
      <c r="I42" s="45">
        <f t="shared" si="6"/>
        <v>41414</v>
      </c>
      <c r="J42" s="45">
        <f t="shared" si="6"/>
        <v>102611</v>
      </c>
      <c r="K42" s="45">
        <f t="shared" si="6"/>
        <v>-124316</v>
      </c>
      <c r="L42" s="45">
        <f t="shared" si="6"/>
        <v>-332864</v>
      </c>
      <c r="M42" s="45">
        <f t="shared" si="6"/>
        <v>-144364</v>
      </c>
      <c r="N42" s="45">
        <f t="shared" si="6"/>
        <v>-601544</v>
      </c>
      <c r="O42" s="45">
        <f t="shared" si="6"/>
        <v>-270424</v>
      </c>
      <c r="P42" s="45">
        <f t="shared" si="6"/>
        <v>-165407</v>
      </c>
      <c r="Q42" s="45">
        <f t="shared" si="6"/>
        <v>-62810</v>
      </c>
      <c r="R42" s="45">
        <f t="shared" si="6"/>
        <v>-498641</v>
      </c>
      <c r="S42" s="45">
        <f t="shared" si="6"/>
        <v>30347</v>
      </c>
      <c r="T42" s="45">
        <f t="shared" si="6"/>
        <v>115254</v>
      </c>
      <c r="U42" s="45">
        <f t="shared" si="6"/>
        <v>4588546</v>
      </c>
      <c r="V42" s="45">
        <f t="shared" si="6"/>
        <v>4734147</v>
      </c>
      <c r="W42" s="45">
        <f t="shared" si="6"/>
        <v>3736573</v>
      </c>
      <c r="X42" s="45">
        <f t="shared" si="6"/>
        <v>92663660</v>
      </c>
      <c r="Y42" s="45">
        <f t="shared" si="6"/>
        <v>-88927087</v>
      </c>
      <c r="Z42" s="46">
        <f>+IF(X42&lt;&gt;0,+(Y42/X42)*100,0)</f>
        <v>-95.967596142867663</v>
      </c>
      <c r="AA42" s="47">
        <f>+AA25-AA40</f>
        <v>92663660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10452390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10452390</v>
      </c>
      <c r="Y45" s="20">
        <v>-10452390</v>
      </c>
      <c r="Z45" s="48">
        <v>-100</v>
      </c>
      <c r="AA45" s="22">
        <v>10452390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10452390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10452390</v>
      </c>
      <c r="Y48" s="53">
        <f t="shared" si="7"/>
        <v>-10452390</v>
      </c>
      <c r="Z48" s="54">
        <f>+IF(X48&lt;&gt;0,+(Y48/X48)*100,0)</f>
        <v>-100</v>
      </c>
      <c r="AA48" s="55">
        <f>SUM(AA45:AA47)</f>
        <v>10452390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179825</v>
      </c>
      <c r="D6" s="18"/>
      <c r="E6" s="19">
        <v>19807695</v>
      </c>
      <c r="F6" s="20">
        <v>15004619</v>
      </c>
      <c r="G6" s="20">
        <v>11988</v>
      </c>
      <c r="H6" s="20">
        <v>6401</v>
      </c>
      <c r="I6" s="20">
        <v>45133</v>
      </c>
      <c r="J6" s="20">
        <v>63522</v>
      </c>
      <c r="K6" s="20">
        <v>31324</v>
      </c>
      <c r="L6" s="20">
        <v>25276</v>
      </c>
      <c r="M6" s="20">
        <v>3800</v>
      </c>
      <c r="N6" s="20">
        <v>60400</v>
      </c>
      <c r="O6" s="20">
        <v>7991</v>
      </c>
      <c r="P6" s="20">
        <v>11987</v>
      </c>
      <c r="Q6" s="20">
        <v>11791</v>
      </c>
      <c r="R6" s="20">
        <v>31769</v>
      </c>
      <c r="S6" s="20">
        <v>5896</v>
      </c>
      <c r="T6" s="20">
        <v>27187</v>
      </c>
      <c r="U6" s="20">
        <v>17296</v>
      </c>
      <c r="V6" s="20">
        <v>50379</v>
      </c>
      <c r="W6" s="20">
        <v>206070</v>
      </c>
      <c r="X6" s="20">
        <v>15004619</v>
      </c>
      <c r="Y6" s="20">
        <v>-14798549</v>
      </c>
      <c r="Z6" s="21">
        <v>-98.626622908585688</v>
      </c>
      <c r="AA6" s="22">
        <v>15004619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-849177</v>
      </c>
      <c r="F8" s="20">
        <v>-141501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-141501</v>
      </c>
      <c r="Y8" s="20">
        <v>141501</v>
      </c>
      <c r="Z8" s="21">
        <v>-100</v>
      </c>
      <c r="AA8" s="22">
        <v>-141501</v>
      </c>
    </row>
    <row r="9" spans="1:27" x14ac:dyDescent="0.25">
      <c r="A9" s="23" t="s">
        <v>37</v>
      </c>
      <c r="B9" s="17" t="s">
        <v>32</v>
      </c>
      <c r="C9" s="18">
        <v>278805</v>
      </c>
      <c r="D9" s="18"/>
      <c r="E9" s="19"/>
      <c r="F9" s="20"/>
      <c r="G9" s="20"/>
      <c r="H9" s="20">
        <v>11566</v>
      </c>
      <c r="I9" s="20">
        <v>14928</v>
      </c>
      <c r="J9" s="20">
        <v>26494</v>
      </c>
      <c r="K9" s="20">
        <v>17726</v>
      </c>
      <c r="L9" s="20">
        <v>39204</v>
      </c>
      <c r="M9" s="20">
        <v>16266</v>
      </c>
      <c r="N9" s="20">
        <v>73196</v>
      </c>
      <c r="O9" s="20">
        <v>21586</v>
      </c>
      <c r="P9" s="20">
        <v>5890</v>
      </c>
      <c r="Q9" s="20">
        <v>11414</v>
      </c>
      <c r="R9" s="20">
        <v>38890</v>
      </c>
      <c r="S9" s="20">
        <v>71805</v>
      </c>
      <c r="T9" s="20">
        <v>75803</v>
      </c>
      <c r="U9" s="20">
        <v>58706</v>
      </c>
      <c r="V9" s="20">
        <v>206314</v>
      </c>
      <c r="W9" s="20">
        <v>344894</v>
      </c>
      <c r="X9" s="20"/>
      <c r="Y9" s="20">
        <v>344894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-271400</v>
      </c>
      <c r="D11" s="18"/>
      <c r="E11" s="19"/>
      <c r="F11" s="20"/>
      <c r="G11" s="20">
        <v>-25208</v>
      </c>
      <c r="H11" s="20">
        <v>-19454</v>
      </c>
      <c r="I11" s="20">
        <v>-47435</v>
      </c>
      <c r="J11" s="20">
        <v>-92097</v>
      </c>
      <c r="K11" s="20">
        <v>-29794</v>
      </c>
      <c r="L11" s="20">
        <v>-56183</v>
      </c>
      <c r="M11" s="20">
        <v>-33072</v>
      </c>
      <c r="N11" s="20">
        <v>-119049</v>
      </c>
      <c r="O11" s="20">
        <v>-33351</v>
      </c>
      <c r="P11" s="20">
        <v>-150022</v>
      </c>
      <c r="Q11" s="20">
        <v>-48037</v>
      </c>
      <c r="R11" s="20">
        <v>-231410</v>
      </c>
      <c r="S11" s="20">
        <v>-63049</v>
      </c>
      <c r="T11" s="20">
        <v>-33826</v>
      </c>
      <c r="U11" s="20">
        <v>-32820</v>
      </c>
      <c r="V11" s="20">
        <v>-129695</v>
      </c>
      <c r="W11" s="20">
        <v>-572251</v>
      </c>
      <c r="X11" s="20"/>
      <c r="Y11" s="20">
        <v>-572251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187230</v>
      </c>
      <c r="D12" s="29">
        <f>SUM(D6:D11)</f>
        <v>0</v>
      </c>
      <c r="E12" s="30">
        <f t="shared" si="0"/>
        <v>18958518</v>
      </c>
      <c r="F12" s="31">
        <f t="shared" si="0"/>
        <v>14863118</v>
      </c>
      <c r="G12" s="31">
        <f t="shared" si="0"/>
        <v>-13220</v>
      </c>
      <c r="H12" s="31">
        <f t="shared" si="0"/>
        <v>-1487</v>
      </c>
      <c r="I12" s="31">
        <f t="shared" si="0"/>
        <v>12626</v>
      </c>
      <c r="J12" s="31">
        <f t="shared" si="0"/>
        <v>-2081</v>
      </c>
      <c r="K12" s="31">
        <f t="shared" si="0"/>
        <v>19256</v>
      </c>
      <c r="L12" s="31">
        <f t="shared" si="0"/>
        <v>8297</v>
      </c>
      <c r="M12" s="31">
        <f t="shared" si="0"/>
        <v>-13006</v>
      </c>
      <c r="N12" s="31">
        <f t="shared" si="0"/>
        <v>14547</v>
      </c>
      <c r="O12" s="31">
        <f t="shared" si="0"/>
        <v>-3774</v>
      </c>
      <c r="P12" s="31">
        <f t="shared" si="0"/>
        <v>-132145</v>
      </c>
      <c r="Q12" s="31">
        <f t="shared" si="0"/>
        <v>-24832</v>
      </c>
      <c r="R12" s="31">
        <f t="shared" si="0"/>
        <v>-160751</v>
      </c>
      <c r="S12" s="31">
        <f t="shared" si="0"/>
        <v>14652</v>
      </c>
      <c r="T12" s="31">
        <f t="shared" si="0"/>
        <v>69164</v>
      </c>
      <c r="U12" s="31">
        <f t="shared" si="0"/>
        <v>43182</v>
      </c>
      <c r="V12" s="31">
        <f t="shared" si="0"/>
        <v>126998</v>
      </c>
      <c r="W12" s="31">
        <f t="shared" si="0"/>
        <v>-21287</v>
      </c>
      <c r="X12" s="31">
        <f t="shared" si="0"/>
        <v>14863118</v>
      </c>
      <c r="Y12" s="31">
        <f t="shared" si="0"/>
        <v>-14884405</v>
      </c>
      <c r="Z12" s="32">
        <f>+IF(X12&lt;&gt;0,+(Y12/X12)*100,0)</f>
        <v>-100.14322028527258</v>
      </c>
      <c r="AA12" s="33">
        <f>SUM(AA6:AA11)</f>
        <v>14863118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1045509</v>
      </c>
      <c r="F19" s="20">
        <v>7659267</v>
      </c>
      <c r="G19" s="20"/>
      <c r="H19" s="20"/>
      <c r="I19" s="20"/>
      <c r="J19" s="20"/>
      <c r="K19" s="20"/>
      <c r="L19" s="20">
        <v>3000000</v>
      </c>
      <c r="M19" s="20"/>
      <c r="N19" s="20">
        <v>3000000</v>
      </c>
      <c r="O19" s="20">
        <v>15864</v>
      </c>
      <c r="P19" s="20">
        <v>3391751</v>
      </c>
      <c r="Q19" s="20">
        <v>310172</v>
      </c>
      <c r="R19" s="20">
        <v>3717787</v>
      </c>
      <c r="S19" s="20">
        <v>358282</v>
      </c>
      <c r="T19" s="20">
        <v>603525</v>
      </c>
      <c r="U19" s="20">
        <v>2152465</v>
      </c>
      <c r="V19" s="20">
        <v>3114272</v>
      </c>
      <c r="W19" s="20">
        <v>9832059</v>
      </c>
      <c r="X19" s="20">
        <v>7659267</v>
      </c>
      <c r="Y19" s="20">
        <v>2172792</v>
      </c>
      <c r="Z19" s="21">
        <v>28.368145411303718</v>
      </c>
      <c r="AA19" s="22">
        <v>7659267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1045509</v>
      </c>
      <c r="F24" s="37">
        <f t="shared" si="1"/>
        <v>7659267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3000000</v>
      </c>
      <c r="M24" s="37">
        <f t="shared" si="1"/>
        <v>0</v>
      </c>
      <c r="N24" s="37">
        <f t="shared" si="1"/>
        <v>3000000</v>
      </c>
      <c r="O24" s="37">
        <f t="shared" si="1"/>
        <v>15864</v>
      </c>
      <c r="P24" s="37">
        <f t="shared" si="1"/>
        <v>3391751</v>
      </c>
      <c r="Q24" s="37">
        <f t="shared" si="1"/>
        <v>310172</v>
      </c>
      <c r="R24" s="37">
        <f t="shared" si="1"/>
        <v>3717787</v>
      </c>
      <c r="S24" s="37">
        <f t="shared" si="1"/>
        <v>358282</v>
      </c>
      <c r="T24" s="37">
        <f t="shared" si="1"/>
        <v>603525</v>
      </c>
      <c r="U24" s="37">
        <f t="shared" si="1"/>
        <v>2152465</v>
      </c>
      <c r="V24" s="37">
        <f t="shared" si="1"/>
        <v>3114272</v>
      </c>
      <c r="W24" s="37">
        <f t="shared" si="1"/>
        <v>9832059</v>
      </c>
      <c r="X24" s="37">
        <f t="shared" si="1"/>
        <v>7659267</v>
      </c>
      <c r="Y24" s="37">
        <f t="shared" si="1"/>
        <v>2172792</v>
      </c>
      <c r="Z24" s="38">
        <f>+IF(X24&lt;&gt;0,+(Y24/X24)*100,0)</f>
        <v>28.368145411303718</v>
      </c>
      <c r="AA24" s="39">
        <f>SUM(AA15:AA23)</f>
        <v>7659267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187230</v>
      </c>
      <c r="D25" s="29">
        <f>+D12+D24</f>
        <v>0</v>
      </c>
      <c r="E25" s="30">
        <f t="shared" si="2"/>
        <v>20004027</v>
      </c>
      <c r="F25" s="31">
        <f t="shared" si="2"/>
        <v>22522385</v>
      </c>
      <c r="G25" s="31">
        <f t="shared" si="2"/>
        <v>-13220</v>
      </c>
      <c r="H25" s="31">
        <f t="shared" si="2"/>
        <v>-1487</v>
      </c>
      <c r="I25" s="31">
        <f t="shared" si="2"/>
        <v>12626</v>
      </c>
      <c r="J25" s="31">
        <f t="shared" si="2"/>
        <v>-2081</v>
      </c>
      <c r="K25" s="31">
        <f t="shared" si="2"/>
        <v>19256</v>
      </c>
      <c r="L25" s="31">
        <f t="shared" si="2"/>
        <v>3008297</v>
      </c>
      <c r="M25" s="31">
        <f t="shared" si="2"/>
        <v>-13006</v>
      </c>
      <c r="N25" s="31">
        <f t="shared" si="2"/>
        <v>3014547</v>
      </c>
      <c r="O25" s="31">
        <f t="shared" si="2"/>
        <v>12090</v>
      </c>
      <c r="P25" s="31">
        <f t="shared" si="2"/>
        <v>3259606</v>
      </c>
      <c r="Q25" s="31">
        <f t="shared" si="2"/>
        <v>285340</v>
      </c>
      <c r="R25" s="31">
        <f t="shared" si="2"/>
        <v>3557036</v>
      </c>
      <c r="S25" s="31">
        <f t="shared" si="2"/>
        <v>372934</v>
      </c>
      <c r="T25" s="31">
        <f t="shared" si="2"/>
        <v>672689</v>
      </c>
      <c r="U25" s="31">
        <f t="shared" si="2"/>
        <v>2195647</v>
      </c>
      <c r="V25" s="31">
        <f t="shared" si="2"/>
        <v>3241270</v>
      </c>
      <c r="W25" s="31">
        <f t="shared" si="2"/>
        <v>9810772</v>
      </c>
      <c r="X25" s="31">
        <f t="shared" si="2"/>
        <v>22522385</v>
      </c>
      <c r="Y25" s="31">
        <f t="shared" si="2"/>
        <v>-12711613</v>
      </c>
      <c r="Z25" s="32">
        <f>+IF(X25&lt;&gt;0,+(Y25/X25)*100,0)</f>
        <v>-56.439906342068127</v>
      </c>
      <c r="AA25" s="33">
        <f>+AA12+AA24</f>
        <v>22522385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11565047</v>
      </c>
      <c r="D32" s="18"/>
      <c r="E32" s="19">
        <v>14912808</v>
      </c>
      <c r="F32" s="20">
        <v>14775018</v>
      </c>
      <c r="G32" s="20">
        <v>1464252</v>
      </c>
      <c r="H32" s="20">
        <v>966371</v>
      </c>
      <c r="I32" s="20">
        <v>888193</v>
      </c>
      <c r="J32" s="20">
        <v>3318816</v>
      </c>
      <c r="K32" s="20">
        <v>1060301</v>
      </c>
      <c r="L32" s="20">
        <v>4111547</v>
      </c>
      <c r="M32" s="20">
        <v>1294192</v>
      </c>
      <c r="N32" s="20">
        <v>6466040</v>
      </c>
      <c r="O32" s="20">
        <v>1059911</v>
      </c>
      <c r="P32" s="20">
        <v>799997</v>
      </c>
      <c r="Q32" s="20">
        <v>1194411</v>
      </c>
      <c r="R32" s="20">
        <v>3054319</v>
      </c>
      <c r="S32" s="20">
        <v>1607384</v>
      </c>
      <c r="T32" s="20">
        <v>1641218</v>
      </c>
      <c r="U32" s="20">
        <v>1371172</v>
      </c>
      <c r="V32" s="20">
        <v>4619774</v>
      </c>
      <c r="W32" s="20">
        <v>17458949</v>
      </c>
      <c r="X32" s="20">
        <v>14775018</v>
      </c>
      <c r="Y32" s="20">
        <v>2683931</v>
      </c>
      <c r="Z32" s="21">
        <v>18.165331507548753</v>
      </c>
      <c r="AA32" s="22">
        <v>14775018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11565047</v>
      </c>
      <c r="D34" s="29">
        <f>SUM(D29:D33)</f>
        <v>0</v>
      </c>
      <c r="E34" s="30">
        <f t="shared" si="3"/>
        <v>14912808</v>
      </c>
      <c r="F34" s="31">
        <f t="shared" si="3"/>
        <v>14775018</v>
      </c>
      <c r="G34" s="31">
        <f t="shared" si="3"/>
        <v>1464252</v>
      </c>
      <c r="H34" s="31">
        <f t="shared" si="3"/>
        <v>966371</v>
      </c>
      <c r="I34" s="31">
        <f t="shared" si="3"/>
        <v>888193</v>
      </c>
      <c r="J34" s="31">
        <f t="shared" si="3"/>
        <v>3318816</v>
      </c>
      <c r="K34" s="31">
        <f t="shared" si="3"/>
        <v>1060301</v>
      </c>
      <c r="L34" s="31">
        <f t="shared" si="3"/>
        <v>4111547</v>
      </c>
      <c r="M34" s="31">
        <f t="shared" si="3"/>
        <v>1294192</v>
      </c>
      <c r="N34" s="31">
        <f t="shared" si="3"/>
        <v>6466040</v>
      </c>
      <c r="O34" s="31">
        <f t="shared" si="3"/>
        <v>1059911</v>
      </c>
      <c r="P34" s="31">
        <f t="shared" si="3"/>
        <v>799997</v>
      </c>
      <c r="Q34" s="31">
        <f t="shared" si="3"/>
        <v>1194411</v>
      </c>
      <c r="R34" s="31">
        <f t="shared" si="3"/>
        <v>3054319</v>
      </c>
      <c r="S34" s="31">
        <f t="shared" si="3"/>
        <v>1607384</v>
      </c>
      <c r="T34" s="31">
        <f t="shared" si="3"/>
        <v>1641218</v>
      </c>
      <c r="U34" s="31">
        <f t="shared" si="3"/>
        <v>1371172</v>
      </c>
      <c r="V34" s="31">
        <f t="shared" si="3"/>
        <v>4619774</v>
      </c>
      <c r="W34" s="31">
        <f t="shared" si="3"/>
        <v>17458949</v>
      </c>
      <c r="X34" s="31">
        <f t="shared" si="3"/>
        <v>14775018</v>
      </c>
      <c r="Y34" s="31">
        <f t="shared" si="3"/>
        <v>2683931</v>
      </c>
      <c r="Z34" s="32">
        <f>+IF(X34&lt;&gt;0,+(Y34/X34)*100,0)</f>
        <v>18.165331507548753</v>
      </c>
      <c r="AA34" s="33">
        <f>SUM(AA29:AA33)</f>
        <v>14775018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11565047</v>
      </c>
      <c r="D40" s="29">
        <f>+D34+D39</f>
        <v>0</v>
      </c>
      <c r="E40" s="30">
        <f t="shared" si="5"/>
        <v>14912808</v>
      </c>
      <c r="F40" s="31">
        <f t="shared" si="5"/>
        <v>14775018</v>
      </c>
      <c r="G40" s="31">
        <f t="shared" si="5"/>
        <v>1464252</v>
      </c>
      <c r="H40" s="31">
        <f t="shared" si="5"/>
        <v>966371</v>
      </c>
      <c r="I40" s="31">
        <f t="shared" si="5"/>
        <v>888193</v>
      </c>
      <c r="J40" s="31">
        <f t="shared" si="5"/>
        <v>3318816</v>
      </c>
      <c r="K40" s="31">
        <f t="shared" si="5"/>
        <v>1060301</v>
      </c>
      <c r="L40" s="31">
        <f t="shared" si="5"/>
        <v>4111547</v>
      </c>
      <c r="M40" s="31">
        <f t="shared" si="5"/>
        <v>1294192</v>
      </c>
      <c r="N40" s="31">
        <f t="shared" si="5"/>
        <v>6466040</v>
      </c>
      <c r="O40" s="31">
        <f t="shared" si="5"/>
        <v>1059911</v>
      </c>
      <c r="P40" s="31">
        <f t="shared" si="5"/>
        <v>799997</v>
      </c>
      <c r="Q40" s="31">
        <f t="shared" si="5"/>
        <v>1194411</v>
      </c>
      <c r="R40" s="31">
        <f t="shared" si="5"/>
        <v>3054319</v>
      </c>
      <c r="S40" s="31">
        <f t="shared" si="5"/>
        <v>1607384</v>
      </c>
      <c r="T40" s="31">
        <f t="shared" si="5"/>
        <v>1641218</v>
      </c>
      <c r="U40" s="31">
        <f t="shared" si="5"/>
        <v>1371172</v>
      </c>
      <c r="V40" s="31">
        <f t="shared" si="5"/>
        <v>4619774</v>
      </c>
      <c r="W40" s="31">
        <f t="shared" si="5"/>
        <v>17458949</v>
      </c>
      <c r="X40" s="31">
        <f t="shared" si="5"/>
        <v>14775018</v>
      </c>
      <c r="Y40" s="31">
        <f t="shared" si="5"/>
        <v>2683931</v>
      </c>
      <c r="Z40" s="32">
        <f>+IF(X40&lt;&gt;0,+(Y40/X40)*100,0)</f>
        <v>18.165331507548753</v>
      </c>
      <c r="AA40" s="33">
        <f>+AA34+AA39</f>
        <v>14775018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-11377817</v>
      </c>
      <c r="D42" s="43">
        <f>+D25-D40</f>
        <v>0</v>
      </c>
      <c r="E42" s="44">
        <f t="shared" si="6"/>
        <v>5091219</v>
      </c>
      <c r="F42" s="45">
        <f t="shared" si="6"/>
        <v>7747367</v>
      </c>
      <c r="G42" s="45">
        <f t="shared" si="6"/>
        <v>-1477472</v>
      </c>
      <c r="H42" s="45">
        <f t="shared" si="6"/>
        <v>-967858</v>
      </c>
      <c r="I42" s="45">
        <f t="shared" si="6"/>
        <v>-875567</v>
      </c>
      <c r="J42" s="45">
        <f t="shared" si="6"/>
        <v>-3320897</v>
      </c>
      <c r="K42" s="45">
        <f t="shared" si="6"/>
        <v>-1041045</v>
      </c>
      <c r="L42" s="45">
        <f t="shared" si="6"/>
        <v>-1103250</v>
      </c>
      <c r="M42" s="45">
        <f t="shared" si="6"/>
        <v>-1307198</v>
      </c>
      <c r="N42" s="45">
        <f t="shared" si="6"/>
        <v>-3451493</v>
      </c>
      <c r="O42" s="45">
        <f t="shared" si="6"/>
        <v>-1047821</v>
      </c>
      <c r="P42" s="45">
        <f t="shared" si="6"/>
        <v>2459609</v>
      </c>
      <c r="Q42" s="45">
        <f t="shared" si="6"/>
        <v>-909071</v>
      </c>
      <c r="R42" s="45">
        <f t="shared" si="6"/>
        <v>502717</v>
      </c>
      <c r="S42" s="45">
        <f t="shared" si="6"/>
        <v>-1234450</v>
      </c>
      <c r="T42" s="45">
        <f t="shared" si="6"/>
        <v>-968529</v>
      </c>
      <c r="U42" s="45">
        <f t="shared" si="6"/>
        <v>824475</v>
      </c>
      <c r="V42" s="45">
        <f t="shared" si="6"/>
        <v>-1378504</v>
      </c>
      <c r="W42" s="45">
        <f t="shared" si="6"/>
        <v>-7648177</v>
      </c>
      <c r="X42" s="45">
        <f t="shared" si="6"/>
        <v>7747367</v>
      </c>
      <c r="Y42" s="45">
        <f t="shared" si="6"/>
        <v>-15395544</v>
      </c>
      <c r="Z42" s="46">
        <f>+IF(X42&lt;&gt;0,+(Y42/X42)*100,0)</f>
        <v>-198.71969405863953</v>
      </c>
      <c r="AA42" s="47">
        <f>+AA25-AA40</f>
        <v>7747367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210425</v>
      </c>
      <c r="D6" s="18"/>
      <c r="E6" s="19">
        <v>11705304</v>
      </c>
      <c r="F6" s="20">
        <v>11426920</v>
      </c>
      <c r="G6" s="20">
        <v>17170</v>
      </c>
      <c r="H6" s="20">
        <v>20009</v>
      </c>
      <c r="I6" s="20">
        <v>26390</v>
      </c>
      <c r="J6" s="20">
        <v>63569</v>
      </c>
      <c r="K6" s="20">
        <v>19404</v>
      </c>
      <c r="L6" s="20">
        <v>20994</v>
      </c>
      <c r="M6" s="20">
        <v>24109</v>
      </c>
      <c r="N6" s="20">
        <v>64507</v>
      </c>
      <c r="O6" s="20">
        <v>24031036</v>
      </c>
      <c r="P6" s="20">
        <v>24032732</v>
      </c>
      <c r="Q6" s="20"/>
      <c r="R6" s="20">
        <v>48063768</v>
      </c>
      <c r="S6" s="20"/>
      <c r="T6" s="20"/>
      <c r="U6" s="20">
        <v>-18542</v>
      </c>
      <c r="V6" s="20">
        <v>-18542</v>
      </c>
      <c r="W6" s="20">
        <v>48173302</v>
      </c>
      <c r="X6" s="20">
        <v>11426920</v>
      </c>
      <c r="Y6" s="20">
        <v>36746382</v>
      </c>
      <c r="Z6" s="21">
        <v>321.57731042135589</v>
      </c>
      <c r="AA6" s="22">
        <v>11426920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186900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-56806</v>
      </c>
      <c r="D9" s="18"/>
      <c r="E9" s="19"/>
      <c r="F9" s="20"/>
      <c r="G9" s="20"/>
      <c r="H9" s="20">
        <v>78</v>
      </c>
      <c r="I9" s="20">
        <v>2904</v>
      </c>
      <c r="J9" s="20">
        <v>2982</v>
      </c>
      <c r="K9" s="20"/>
      <c r="L9" s="20"/>
      <c r="M9" s="20"/>
      <c r="N9" s="20"/>
      <c r="O9" s="20"/>
      <c r="P9" s="20"/>
      <c r="Q9" s="20"/>
      <c r="R9" s="20"/>
      <c r="S9" s="20">
        <v>14731</v>
      </c>
      <c r="T9" s="20">
        <v>1950</v>
      </c>
      <c r="U9" s="20"/>
      <c r="V9" s="20">
        <v>16681</v>
      </c>
      <c r="W9" s="20">
        <v>19663</v>
      </c>
      <c r="X9" s="20"/>
      <c r="Y9" s="20">
        <v>19663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-4297</v>
      </c>
      <c r="D11" s="18"/>
      <c r="E11" s="19">
        <v>-322090</v>
      </c>
      <c r="F11" s="20">
        <v>-322090</v>
      </c>
      <c r="G11" s="20"/>
      <c r="H11" s="20">
        <v>-1937</v>
      </c>
      <c r="I11" s="20">
        <v>-1825</v>
      </c>
      <c r="J11" s="20">
        <v>-3762</v>
      </c>
      <c r="K11" s="20">
        <v>-4209</v>
      </c>
      <c r="L11" s="20"/>
      <c r="M11" s="20"/>
      <c r="N11" s="20">
        <v>-4209</v>
      </c>
      <c r="O11" s="20"/>
      <c r="P11" s="20">
        <v>-1329</v>
      </c>
      <c r="Q11" s="20"/>
      <c r="R11" s="20">
        <v>-1329</v>
      </c>
      <c r="S11" s="20"/>
      <c r="T11" s="20"/>
      <c r="U11" s="20"/>
      <c r="V11" s="20"/>
      <c r="W11" s="20">
        <v>-9300</v>
      </c>
      <c r="X11" s="20">
        <v>-322090</v>
      </c>
      <c r="Y11" s="20">
        <v>312790</v>
      </c>
      <c r="Z11" s="21">
        <v>-97.112608277189608</v>
      </c>
      <c r="AA11" s="22">
        <v>-322090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149322</v>
      </c>
      <c r="D12" s="29">
        <f>SUM(D6:D11)</f>
        <v>0</v>
      </c>
      <c r="E12" s="30">
        <f t="shared" si="0"/>
        <v>11570114</v>
      </c>
      <c r="F12" s="31">
        <f t="shared" si="0"/>
        <v>11104830</v>
      </c>
      <c r="G12" s="31">
        <f t="shared" si="0"/>
        <v>17170</v>
      </c>
      <c r="H12" s="31">
        <f t="shared" si="0"/>
        <v>18150</v>
      </c>
      <c r="I12" s="31">
        <f t="shared" si="0"/>
        <v>27469</v>
      </c>
      <c r="J12" s="31">
        <f t="shared" si="0"/>
        <v>62789</v>
      </c>
      <c r="K12" s="31">
        <f t="shared" si="0"/>
        <v>15195</v>
      </c>
      <c r="L12" s="31">
        <f t="shared" si="0"/>
        <v>20994</v>
      </c>
      <c r="M12" s="31">
        <f t="shared" si="0"/>
        <v>24109</v>
      </c>
      <c r="N12" s="31">
        <f t="shared" si="0"/>
        <v>60298</v>
      </c>
      <c r="O12" s="31">
        <f t="shared" si="0"/>
        <v>24031036</v>
      </c>
      <c r="P12" s="31">
        <f t="shared" si="0"/>
        <v>24031403</v>
      </c>
      <c r="Q12" s="31">
        <f t="shared" si="0"/>
        <v>0</v>
      </c>
      <c r="R12" s="31">
        <f t="shared" si="0"/>
        <v>48062439</v>
      </c>
      <c r="S12" s="31">
        <f t="shared" si="0"/>
        <v>14731</v>
      </c>
      <c r="T12" s="31">
        <f t="shared" si="0"/>
        <v>1950</v>
      </c>
      <c r="U12" s="31">
        <f t="shared" si="0"/>
        <v>-18542</v>
      </c>
      <c r="V12" s="31">
        <f t="shared" si="0"/>
        <v>-1861</v>
      </c>
      <c r="W12" s="31">
        <f t="shared" si="0"/>
        <v>48183665</v>
      </c>
      <c r="X12" s="31">
        <f t="shared" si="0"/>
        <v>11104830</v>
      </c>
      <c r="Y12" s="31">
        <f t="shared" si="0"/>
        <v>37078835</v>
      </c>
      <c r="Z12" s="32">
        <f>+IF(X12&lt;&gt;0,+(Y12/X12)*100,0)</f>
        <v>333.89826769072556</v>
      </c>
      <c r="AA12" s="33">
        <f>SUM(AA6:AA11)</f>
        <v>11104830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-2555640</v>
      </c>
      <c r="F19" s="20">
        <v>-2555640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-2555640</v>
      </c>
      <c r="Y19" s="20">
        <v>2555640</v>
      </c>
      <c r="Z19" s="21">
        <v>-100</v>
      </c>
      <c r="AA19" s="22">
        <v>-2555640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-2555640</v>
      </c>
      <c r="F24" s="37">
        <f t="shared" si="1"/>
        <v>-2555640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-2555640</v>
      </c>
      <c r="Y24" s="37">
        <f t="shared" si="1"/>
        <v>2555640</v>
      </c>
      <c r="Z24" s="38">
        <f>+IF(X24&lt;&gt;0,+(Y24/X24)*100,0)</f>
        <v>-100</v>
      </c>
      <c r="AA24" s="39">
        <f>SUM(AA15:AA23)</f>
        <v>-2555640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149322</v>
      </c>
      <c r="D25" s="29">
        <f>+D12+D24</f>
        <v>0</v>
      </c>
      <c r="E25" s="30">
        <f t="shared" si="2"/>
        <v>9014474</v>
      </c>
      <c r="F25" s="31">
        <f t="shared" si="2"/>
        <v>8549190</v>
      </c>
      <c r="G25" s="31">
        <f t="shared" si="2"/>
        <v>17170</v>
      </c>
      <c r="H25" s="31">
        <f t="shared" si="2"/>
        <v>18150</v>
      </c>
      <c r="I25" s="31">
        <f t="shared" si="2"/>
        <v>27469</v>
      </c>
      <c r="J25" s="31">
        <f t="shared" si="2"/>
        <v>62789</v>
      </c>
      <c r="K25" s="31">
        <f t="shared" si="2"/>
        <v>15195</v>
      </c>
      <c r="L25" s="31">
        <f t="shared" si="2"/>
        <v>20994</v>
      </c>
      <c r="M25" s="31">
        <f t="shared" si="2"/>
        <v>24109</v>
      </c>
      <c r="N25" s="31">
        <f t="shared" si="2"/>
        <v>60298</v>
      </c>
      <c r="O25" s="31">
        <f t="shared" si="2"/>
        <v>24031036</v>
      </c>
      <c r="P25" s="31">
        <f t="shared" si="2"/>
        <v>24031403</v>
      </c>
      <c r="Q25" s="31">
        <f t="shared" si="2"/>
        <v>0</v>
      </c>
      <c r="R25" s="31">
        <f t="shared" si="2"/>
        <v>48062439</v>
      </c>
      <c r="S25" s="31">
        <f t="shared" si="2"/>
        <v>14731</v>
      </c>
      <c r="T25" s="31">
        <f t="shared" si="2"/>
        <v>1950</v>
      </c>
      <c r="U25" s="31">
        <f t="shared" si="2"/>
        <v>-18542</v>
      </c>
      <c r="V25" s="31">
        <f t="shared" si="2"/>
        <v>-1861</v>
      </c>
      <c r="W25" s="31">
        <f t="shared" si="2"/>
        <v>48183665</v>
      </c>
      <c r="X25" s="31">
        <f t="shared" si="2"/>
        <v>8549190</v>
      </c>
      <c r="Y25" s="31">
        <f t="shared" si="2"/>
        <v>39634475</v>
      </c>
      <c r="Z25" s="32">
        <f>+IF(X25&lt;&gt;0,+(Y25/X25)*100,0)</f>
        <v>463.60503158778783</v>
      </c>
      <c r="AA25" s="33">
        <f>+AA12+AA24</f>
        <v>8549190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2882913</v>
      </c>
      <c r="D32" s="18"/>
      <c r="E32" s="19">
        <v>3647028</v>
      </c>
      <c r="F32" s="20">
        <v>3407128</v>
      </c>
      <c r="G32" s="20">
        <v>253086</v>
      </c>
      <c r="H32" s="20">
        <v>598</v>
      </c>
      <c r="I32" s="20">
        <v>492929</v>
      </c>
      <c r="J32" s="20">
        <v>746613</v>
      </c>
      <c r="K32" s="20">
        <v>267335</v>
      </c>
      <c r="L32" s="20">
        <v>352836</v>
      </c>
      <c r="M32" s="20">
        <v>278590</v>
      </c>
      <c r="N32" s="20">
        <v>898761</v>
      </c>
      <c r="O32" s="20">
        <v>24249706</v>
      </c>
      <c r="P32" s="20">
        <v>24260649</v>
      </c>
      <c r="Q32" s="20">
        <v>254074</v>
      </c>
      <c r="R32" s="20">
        <v>48764429</v>
      </c>
      <c r="S32" s="20">
        <v>368304</v>
      </c>
      <c r="T32" s="20">
        <v>260224</v>
      </c>
      <c r="U32" s="20">
        <v>174648</v>
      </c>
      <c r="V32" s="20">
        <v>803176</v>
      </c>
      <c r="W32" s="20">
        <v>51212979</v>
      </c>
      <c r="X32" s="20">
        <v>3407128</v>
      </c>
      <c r="Y32" s="20">
        <v>47805851</v>
      </c>
      <c r="Z32" s="21">
        <v>1403.1128563411764</v>
      </c>
      <c r="AA32" s="22">
        <v>3407128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2882913</v>
      </c>
      <c r="D34" s="29">
        <f>SUM(D29:D33)</f>
        <v>0</v>
      </c>
      <c r="E34" s="30">
        <f t="shared" si="3"/>
        <v>3647028</v>
      </c>
      <c r="F34" s="31">
        <f t="shared" si="3"/>
        <v>3407128</v>
      </c>
      <c r="G34" s="31">
        <f t="shared" si="3"/>
        <v>253086</v>
      </c>
      <c r="H34" s="31">
        <f t="shared" si="3"/>
        <v>598</v>
      </c>
      <c r="I34" s="31">
        <f t="shared" si="3"/>
        <v>492929</v>
      </c>
      <c r="J34" s="31">
        <f t="shared" si="3"/>
        <v>746613</v>
      </c>
      <c r="K34" s="31">
        <f t="shared" si="3"/>
        <v>267335</v>
      </c>
      <c r="L34" s="31">
        <f t="shared" si="3"/>
        <v>352836</v>
      </c>
      <c r="M34" s="31">
        <f t="shared" si="3"/>
        <v>278590</v>
      </c>
      <c r="N34" s="31">
        <f t="shared" si="3"/>
        <v>898761</v>
      </c>
      <c r="O34" s="31">
        <f t="shared" si="3"/>
        <v>24249706</v>
      </c>
      <c r="P34" s="31">
        <f t="shared" si="3"/>
        <v>24260649</v>
      </c>
      <c r="Q34" s="31">
        <f t="shared" si="3"/>
        <v>254074</v>
      </c>
      <c r="R34" s="31">
        <f t="shared" si="3"/>
        <v>48764429</v>
      </c>
      <c r="S34" s="31">
        <f t="shared" si="3"/>
        <v>368304</v>
      </c>
      <c r="T34" s="31">
        <f t="shared" si="3"/>
        <v>260224</v>
      </c>
      <c r="U34" s="31">
        <f t="shared" si="3"/>
        <v>174648</v>
      </c>
      <c r="V34" s="31">
        <f t="shared" si="3"/>
        <v>803176</v>
      </c>
      <c r="W34" s="31">
        <f t="shared" si="3"/>
        <v>51212979</v>
      </c>
      <c r="X34" s="31">
        <f t="shared" si="3"/>
        <v>3407128</v>
      </c>
      <c r="Y34" s="31">
        <f t="shared" si="3"/>
        <v>47805851</v>
      </c>
      <c r="Z34" s="32">
        <f>+IF(X34&lt;&gt;0,+(Y34/X34)*100,0)</f>
        <v>1403.1128563411764</v>
      </c>
      <c r="AA34" s="33">
        <f>SUM(AA29:AA33)</f>
        <v>3407128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2882913</v>
      </c>
      <c r="D40" s="29">
        <f>+D34+D39</f>
        <v>0</v>
      </c>
      <c r="E40" s="30">
        <f t="shared" si="5"/>
        <v>3647028</v>
      </c>
      <c r="F40" s="31">
        <f t="shared" si="5"/>
        <v>3407128</v>
      </c>
      <c r="G40" s="31">
        <f t="shared" si="5"/>
        <v>253086</v>
      </c>
      <c r="H40" s="31">
        <f t="shared" si="5"/>
        <v>598</v>
      </c>
      <c r="I40" s="31">
        <f t="shared" si="5"/>
        <v>492929</v>
      </c>
      <c r="J40" s="31">
        <f t="shared" si="5"/>
        <v>746613</v>
      </c>
      <c r="K40" s="31">
        <f t="shared" si="5"/>
        <v>267335</v>
      </c>
      <c r="L40" s="31">
        <f t="shared" si="5"/>
        <v>352836</v>
      </c>
      <c r="M40" s="31">
        <f t="shared" si="5"/>
        <v>278590</v>
      </c>
      <c r="N40" s="31">
        <f t="shared" si="5"/>
        <v>898761</v>
      </c>
      <c r="O40" s="31">
        <f t="shared" si="5"/>
        <v>24249706</v>
      </c>
      <c r="P40" s="31">
        <f t="shared" si="5"/>
        <v>24260649</v>
      </c>
      <c r="Q40" s="31">
        <f t="shared" si="5"/>
        <v>254074</v>
      </c>
      <c r="R40" s="31">
        <f t="shared" si="5"/>
        <v>48764429</v>
      </c>
      <c r="S40" s="31">
        <f t="shared" si="5"/>
        <v>368304</v>
      </c>
      <c r="T40" s="31">
        <f t="shared" si="5"/>
        <v>260224</v>
      </c>
      <c r="U40" s="31">
        <f t="shared" si="5"/>
        <v>174648</v>
      </c>
      <c r="V40" s="31">
        <f t="shared" si="5"/>
        <v>803176</v>
      </c>
      <c r="W40" s="31">
        <f t="shared" si="5"/>
        <v>51212979</v>
      </c>
      <c r="X40" s="31">
        <f t="shared" si="5"/>
        <v>3407128</v>
      </c>
      <c r="Y40" s="31">
        <f t="shared" si="5"/>
        <v>47805851</v>
      </c>
      <c r="Z40" s="32">
        <f>+IF(X40&lt;&gt;0,+(Y40/X40)*100,0)</f>
        <v>1403.1128563411764</v>
      </c>
      <c r="AA40" s="33">
        <f>+AA34+AA39</f>
        <v>3407128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-2733591</v>
      </c>
      <c r="D42" s="43">
        <f>+D25-D40</f>
        <v>0</v>
      </c>
      <c r="E42" s="44">
        <f t="shared" si="6"/>
        <v>5367446</v>
      </c>
      <c r="F42" s="45">
        <f t="shared" si="6"/>
        <v>5142062</v>
      </c>
      <c r="G42" s="45">
        <f t="shared" si="6"/>
        <v>-235916</v>
      </c>
      <c r="H42" s="45">
        <f t="shared" si="6"/>
        <v>17552</v>
      </c>
      <c r="I42" s="45">
        <f t="shared" si="6"/>
        <v>-465460</v>
      </c>
      <c r="J42" s="45">
        <f t="shared" si="6"/>
        <v>-683824</v>
      </c>
      <c r="K42" s="45">
        <f t="shared" si="6"/>
        <v>-252140</v>
      </c>
      <c r="L42" s="45">
        <f t="shared" si="6"/>
        <v>-331842</v>
      </c>
      <c r="M42" s="45">
        <f t="shared" si="6"/>
        <v>-254481</v>
      </c>
      <c r="N42" s="45">
        <f t="shared" si="6"/>
        <v>-838463</v>
      </c>
      <c r="O42" s="45">
        <f t="shared" si="6"/>
        <v>-218670</v>
      </c>
      <c r="P42" s="45">
        <f t="shared" si="6"/>
        <v>-229246</v>
      </c>
      <c r="Q42" s="45">
        <f t="shared" si="6"/>
        <v>-254074</v>
      </c>
      <c r="R42" s="45">
        <f t="shared" si="6"/>
        <v>-701990</v>
      </c>
      <c r="S42" s="45">
        <f t="shared" si="6"/>
        <v>-353573</v>
      </c>
      <c r="T42" s="45">
        <f t="shared" si="6"/>
        <v>-258274</v>
      </c>
      <c r="U42" s="45">
        <f t="shared" si="6"/>
        <v>-193190</v>
      </c>
      <c r="V42" s="45">
        <f t="shared" si="6"/>
        <v>-805037</v>
      </c>
      <c r="W42" s="45">
        <f t="shared" si="6"/>
        <v>-3029314</v>
      </c>
      <c r="X42" s="45">
        <f t="shared" si="6"/>
        <v>5142062</v>
      </c>
      <c r="Y42" s="45">
        <f t="shared" si="6"/>
        <v>-8171376</v>
      </c>
      <c r="Z42" s="46">
        <f>+IF(X42&lt;&gt;0,+(Y42/X42)*100,0)</f>
        <v>-158.91243629501162</v>
      </c>
      <c r="AA42" s="47">
        <f>+AA25-AA40</f>
        <v>5142062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3610601</v>
      </c>
      <c r="D8" s="18"/>
      <c r="E8" s="19">
        <v>3230413</v>
      </c>
      <c r="F8" s="20">
        <v>3230413</v>
      </c>
      <c r="G8" s="20">
        <v>6700210</v>
      </c>
      <c r="H8" s="20">
        <v>-21222</v>
      </c>
      <c r="I8" s="20">
        <v>-283864</v>
      </c>
      <c r="J8" s="20">
        <v>6395124</v>
      </c>
      <c r="K8" s="20">
        <v>-162258</v>
      </c>
      <c r="L8" s="20">
        <v>-210320</v>
      </c>
      <c r="M8" s="20">
        <v>151324</v>
      </c>
      <c r="N8" s="20">
        <v>-221254</v>
      </c>
      <c r="O8" s="20">
        <v>-423031</v>
      </c>
      <c r="P8" s="20">
        <v>-270680</v>
      </c>
      <c r="Q8" s="20">
        <v>-214102</v>
      </c>
      <c r="R8" s="20">
        <v>-907813</v>
      </c>
      <c r="S8" s="20">
        <v>-122248</v>
      </c>
      <c r="T8" s="20">
        <v>-139348</v>
      </c>
      <c r="U8" s="20">
        <v>321232</v>
      </c>
      <c r="V8" s="20">
        <v>59636</v>
      </c>
      <c r="W8" s="20">
        <v>5325693</v>
      </c>
      <c r="X8" s="20">
        <v>3230413</v>
      </c>
      <c r="Y8" s="20">
        <v>2095280</v>
      </c>
      <c r="Z8" s="21">
        <v>64.861056465535512</v>
      </c>
      <c r="AA8" s="22">
        <v>3230413</v>
      </c>
    </row>
    <row r="9" spans="1:27" x14ac:dyDescent="0.25">
      <c r="A9" s="23" t="s">
        <v>37</v>
      </c>
      <c r="B9" s="17" t="s">
        <v>32</v>
      </c>
      <c r="C9" s="18">
        <v>849270</v>
      </c>
      <c r="D9" s="18"/>
      <c r="E9" s="19">
        <v>900226</v>
      </c>
      <c r="F9" s="20">
        <v>900226</v>
      </c>
      <c r="G9" s="20">
        <v>849270</v>
      </c>
      <c r="H9" s="20"/>
      <c r="I9" s="20"/>
      <c r="J9" s="20">
        <v>849270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-849270</v>
      </c>
      <c r="V9" s="20">
        <v>-849270</v>
      </c>
      <c r="W9" s="20"/>
      <c r="X9" s="20">
        <v>900226</v>
      </c>
      <c r="Y9" s="20">
        <v>-900226</v>
      </c>
      <c r="Z9" s="21">
        <v>-100</v>
      </c>
      <c r="AA9" s="22">
        <v>900226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4459871</v>
      </c>
      <c r="D12" s="29">
        <f>SUM(D6:D11)</f>
        <v>0</v>
      </c>
      <c r="E12" s="30">
        <f t="shared" si="0"/>
        <v>4130639</v>
      </c>
      <c r="F12" s="31">
        <f t="shared" si="0"/>
        <v>4130639</v>
      </c>
      <c r="G12" s="31">
        <f t="shared" si="0"/>
        <v>7549480</v>
      </c>
      <c r="H12" s="31">
        <f t="shared" si="0"/>
        <v>-21222</v>
      </c>
      <c r="I12" s="31">
        <f t="shared" si="0"/>
        <v>-283864</v>
      </c>
      <c r="J12" s="31">
        <f t="shared" si="0"/>
        <v>7244394</v>
      </c>
      <c r="K12" s="31">
        <f t="shared" si="0"/>
        <v>-162258</v>
      </c>
      <c r="L12" s="31">
        <f t="shared" si="0"/>
        <v>-210320</v>
      </c>
      <c r="M12" s="31">
        <f t="shared" si="0"/>
        <v>151324</v>
      </c>
      <c r="N12" s="31">
        <f t="shared" si="0"/>
        <v>-221254</v>
      </c>
      <c r="O12" s="31">
        <f t="shared" si="0"/>
        <v>-423031</v>
      </c>
      <c r="P12" s="31">
        <f t="shared" si="0"/>
        <v>-270680</v>
      </c>
      <c r="Q12" s="31">
        <f t="shared" si="0"/>
        <v>-214102</v>
      </c>
      <c r="R12" s="31">
        <f t="shared" si="0"/>
        <v>-907813</v>
      </c>
      <c r="S12" s="31">
        <f t="shared" si="0"/>
        <v>-122248</v>
      </c>
      <c r="T12" s="31">
        <f t="shared" si="0"/>
        <v>-139348</v>
      </c>
      <c r="U12" s="31">
        <f t="shared" si="0"/>
        <v>-528038</v>
      </c>
      <c r="V12" s="31">
        <f t="shared" si="0"/>
        <v>-789634</v>
      </c>
      <c r="W12" s="31">
        <f t="shared" si="0"/>
        <v>5325693</v>
      </c>
      <c r="X12" s="31">
        <f t="shared" si="0"/>
        <v>4130639</v>
      </c>
      <c r="Y12" s="31">
        <f t="shared" si="0"/>
        <v>1195054</v>
      </c>
      <c r="Z12" s="32">
        <f>+IF(X12&lt;&gt;0,+(Y12/X12)*100,0)</f>
        <v>28.931455883702256</v>
      </c>
      <c r="AA12" s="33">
        <f>SUM(AA6:AA11)</f>
        <v>4130639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148851439</v>
      </c>
      <c r="D19" s="18"/>
      <c r="E19" s="19">
        <v>180031101</v>
      </c>
      <c r="F19" s="20">
        <v>179876380</v>
      </c>
      <c r="G19" s="20">
        <v>151065832</v>
      </c>
      <c r="H19" s="20">
        <v>114343</v>
      </c>
      <c r="I19" s="20">
        <v>1993660</v>
      </c>
      <c r="J19" s="20">
        <v>153173835</v>
      </c>
      <c r="K19" s="20">
        <v>-752857</v>
      </c>
      <c r="L19" s="20">
        <v>592073</v>
      </c>
      <c r="M19" s="20">
        <v>3319934</v>
      </c>
      <c r="N19" s="20">
        <v>3159150</v>
      </c>
      <c r="O19" s="20">
        <v>-305982</v>
      </c>
      <c r="P19" s="20">
        <v>-404259</v>
      </c>
      <c r="Q19" s="20">
        <v>1975669</v>
      </c>
      <c r="R19" s="20">
        <v>1265428</v>
      </c>
      <c r="S19" s="20">
        <v>101987</v>
      </c>
      <c r="T19" s="20">
        <v>10853449</v>
      </c>
      <c r="U19" s="20">
        <v>5733515</v>
      </c>
      <c r="V19" s="20">
        <v>16688951</v>
      </c>
      <c r="W19" s="20">
        <v>174287364</v>
      </c>
      <c r="X19" s="20">
        <v>179876380</v>
      </c>
      <c r="Y19" s="20">
        <v>-5589016</v>
      </c>
      <c r="Z19" s="21">
        <v>-3.1071428055201022</v>
      </c>
      <c r="AA19" s="22">
        <v>179876380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148851439</v>
      </c>
      <c r="D24" s="29">
        <f>SUM(D15:D23)</f>
        <v>0</v>
      </c>
      <c r="E24" s="36">
        <f t="shared" si="1"/>
        <v>180031101</v>
      </c>
      <c r="F24" s="37">
        <f t="shared" si="1"/>
        <v>179876380</v>
      </c>
      <c r="G24" s="37">
        <f t="shared" si="1"/>
        <v>151065832</v>
      </c>
      <c r="H24" s="37">
        <f t="shared" si="1"/>
        <v>114343</v>
      </c>
      <c r="I24" s="37">
        <f t="shared" si="1"/>
        <v>1993660</v>
      </c>
      <c r="J24" s="37">
        <f t="shared" si="1"/>
        <v>153173835</v>
      </c>
      <c r="K24" s="37">
        <f t="shared" si="1"/>
        <v>-752857</v>
      </c>
      <c r="L24" s="37">
        <f t="shared" si="1"/>
        <v>592073</v>
      </c>
      <c r="M24" s="37">
        <f t="shared" si="1"/>
        <v>3319934</v>
      </c>
      <c r="N24" s="37">
        <f t="shared" si="1"/>
        <v>3159150</v>
      </c>
      <c r="O24" s="37">
        <f t="shared" si="1"/>
        <v>-305982</v>
      </c>
      <c r="P24" s="37">
        <f t="shared" si="1"/>
        <v>-404259</v>
      </c>
      <c r="Q24" s="37">
        <f t="shared" si="1"/>
        <v>1975669</v>
      </c>
      <c r="R24" s="37">
        <f t="shared" si="1"/>
        <v>1265428</v>
      </c>
      <c r="S24" s="37">
        <f t="shared" si="1"/>
        <v>101987</v>
      </c>
      <c r="T24" s="37">
        <f t="shared" si="1"/>
        <v>10853449</v>
      </c>
      <c r="U24" s="37">
        <f t="shared" si="1"/>
        <v>5733515</v>
      </c>
      <c r="V24" s="37">
        <f t="shared" si="1"/>
        <v>16688951</v>
      </c>
      <c r="W24" s="37">
        <f t="shared" si="1"/>
        <v>174287364</v>
      </c>
      <c r="X24" s="37">
        <f t="shared" si="1"/>
        <v>179876380</v>
      </c>
      <c r="Y24" s="37">
        <f t="shared" si="1"/>
        <v>-5589016</v>
      </c>
      <c r="Z24" s="38">
        <f>+IF(X24&lt;&gt;0,+(Y24/X24)*100,0)</f>
        <v>-3.1071428055201022</v>
      </c>
      <c r="AA24" s="39">
        <f>SUM(AA15:AA23)</f>
        <v>179876380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153311310</v>
      </c>
      <c r="D25" s="29">
        <f>+D12+D24</f>
        <v>0</v>
      </c>
      <c r="E25" s="30">
        <f t="shared" si="2"/>
        <v>184161740</v>
      </c>
      <c r="F25" s="31">
        <f t="shared" si="2"/>
        <v>184007019</v>
      </c>
      <c r="G25" s="31">
        <f t="shared" si="2"/>
        <v>158615312</v>
      </c>
      <c r="H25" s="31">
        <f t="shared" si="2"/>
        <v>93121</v>
      </c>
      <c r="I25" s="31">
        <f t="shared" si="2"/>
        <v>1709796</v>
      </c>
      <c r="J25" s="31">
        <f t="shared" si="2"/>
        <v>160418229</v>
      </c>
      <c r="K25" s="31">
        <f t="shared" si="2"/>
        <v>-915115</v>
      </c>
      <c r="L25" s="31">
        <f t="shared" si="2"/>
        <v>381753</v>
      </c>
      <c r="M25" s="31">
        <f t="shared" si="2"/>
        <v>3471258</v>
      </c>
      <c r="N25" s="31">
        <f t="shared" si="2"/>
        <v>2937896</v>
      </c>
      <c r="O25" s="31">
        <f t="shared" si="2"/>
        <v>-729013</v>
      </c>
      <c r="P25" s="31">
        <f t="shared" si="2"/>
        <v>-674939</v>
      </c>
      <c r="Q25" s="31">
        <f t="shared" si="2"/>
        <v>1761567</v>
      </c>
      <c r="R25" s="31">
        <f t="shared" si="2"/>
        <v>357615</v>
      </c>
      <c r="S25" s="31">
        <f t="shared" si="2"/>
        <v>-20261</v>
      </c>
      <c r="T25" s="31">
        <f t="shared" si="2"/>
        <v>10714101</v>
      </c>
      <c r="U25" s="31">
        <f t="shared" si="2"/>
        <v>5205477</v>
      </c>
      <c r="V25" s="31">
        <f t="shared" si="2"/>
        <v>15899317</v>
      </c>
      <c r="W25" s="31">
        <f t="shared" si="2"/>
        <v>179613057</v>
      </c>
      <c r="X25" s="31">
        <f t="shared" si="2"/>
        <v>184007019</v>
      </c>
      <c r="Y25" s="31">
        <f t="shared" si="2"/>
        <v>-4393962</v>
      </c>
      <c r="Z25" s="32">
        <f>+IF(X25&lt;&gt;0,+(Y25/X25)*100,0)</f>
        <v>-2.3879317342780277</v>
      </c>
      <c r="AA25" s="33">
        <f>+AA12+AA24</f>
        <v>184007019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1459717</v>
      </c>
      <c r="D32" s="18"/>
      <c r="E32" s="19">
        <v>3669259</v>
      </c>
      <c r="F32" s="20">
        <v>3669259</v>
      </c>
      <c r="G32" s="20">
        <v>1459718</v>
      </c>
      <c r="H32" s="20"/>
      <c r="I32" s="20"/>
      <c r="J32" s="20">
        <v>1459718</v>
      </c>
      <c r="K32" s="20"/>
      <c r="L32" s="20"/>
      <c r="M32" s="20">
        <v>1556</v>
      </c>
      <c r="N32" s="20">
        <v>1556</v>
      </c>
      <c r="O32" s="20">
        <v>-1556</v>
      </c>
      <c r="P32" s="20"/>
      <c r="Q32" s="20"/>
      <c r="R32" s="20">
        <v>-1556</v>
      </c>
      <c r="S32" s="20">
        <v>11317</v>
      </c>
      <c r="T32" s="20">
        <v>33027</v>
      </c>
      <c r="U32" s="20">
        <v>51912</v>
      </c>
      <c r="V32" s="20">
        <v>96256</v>
      </c>
      <c r="W32" s="20">
        <v>1555974</v>
      </c>
      <c r="X32" s="20">
        <v>3669259</v>
      </c>
      <c r="Y32" s="20">
        <v>-2113285</v>
      </c>
      <c r="Z32" s="21">
        <v>-57.59432626587548</v>
      </c>
      <c r="AA32" s="22">
        <v>3669259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1459717</v>
      </c>
      <c r="D34" s="29">
        <f>SUM(D29:D33)</f>
        <v>0</v>
      </c>
      <c r="E34" s="30">
        <f t="shared" si="3"/>
        <v>3669259</v>
      </c>
      <c r="F34" s="31">
        <f t="shared" si="3"/>
        <v>3669259</v>
      </c>
      <c r="G34" s="31">
        <f t="shared" si="3"/>
        <v>1459718</v>
      </c>
      <c r="H34" s="31">
        <f t="shared" si="3"/>
        <v>0</v>
      </c>
      <c r="I34" s="31">
        <f t="shared" si="3"/>
        <v>0</v>
      </c>
      <c r="J34" s="31">
        <f t="shared" si="3"/>
        <v>1459718</v>
      </c>
      <c r="K34" s="31">
        <f t="shared" si="3"/>
        <v>0</v>
      </c>
      <c r="L34" s="31">
        <f t="shared" si="3"/>
        <v>0</v>
      </c>
      <c r="M34" s="31">
        <f t="shared" si="3"/>
        <v>1556</v>
      </c>
      <c r="N34" s="31">
        <f t="shared" si="3"/>
        <v>1556</v>
      </c>
      <c r="O34" s="31">
        <f t="shared" si="3"/>
        <v>-1556</v>
      </c>
      <c r="P34" s="31">
        <f t="shared" si="3"/>
        <v>0</v>
      </c>
      <c r="Q34" s="31">
        <f t="shared" si="3"/>
        <v>0</v>
      </c>
      <c r="R34" s="31">
        <f t="shared" si="3"/>
        <v>-1556</v>
      </c>
      <c r="S34" s="31">
        <f t="shared" si="3"/>
        <v>11317</v>
      </c>
      <c r="T34" s="31">
        <f t="shared" si="3"/>
        <v>33027</v>
      </c>
      <c r="U34" s="31">
        <f t="shared" si="3"/>
        <v>51912</v>
      </c>
      <c r="V34" s="31">
        <f t="shared" si="3"/>
        <v>96256</v>
      </c>
      <c r="W34" s="31">
        <f t="shared" si="3"/>
        <v>1555974</v>
      </c>
      <c r="X34" s="31">
        <f t="shared" si="3"/>
        <v>3669259</v>
      </c>
      <c r="Y34" s="31">
        <f t="shared" si="3"/>
        <v>-2113285</v>
      </c>
      <c r="Z34" s="32">
        <f>+IF(X34&lt;&gt;0,+(Y34/X34)*100,0)</f>
        <v>-57.59432626587548</v>
      </c>
      <c r="AA34" s="33">
        <f>SUM(AA29:AA33)</f>
        <v>3669259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1459717</v>
      </c>
      <c r="D40" s="29">
        <f>+D34+D39</f>
        <v>0</v>
      </c>
      <c r="E40" s="30">
        <f t="shared" si="5"/>
        <v>3669259</v>
      </c>
      <c r="F40" s="31">
        <f t="shared" si="5"/>
        <v>3669259</v>
      </c>
      <c r="G40" s="31">
        <f t="shared" si="5"/>
        <v>1459718</v>
      </c>
      <c r="H40" s="31">
        <f t="shared" si="5"/>
        <v>0</v>
      </c>
      <c r="I40" s="31">
        <f t="shared" si="5"/>
        <v>0</v>
      </c>
      <c r="J40" s="31">
        <f t="shared" si="5"/>
        <v>1459718</v>
      </c>
      <c r="K40" s="31">
        <f t="shared" si="5"/>
        <v>0</v>
      </c>
      <c r="L40" s="31">
        <f t="shared" si="5"/>
        <v>0</v>
      </c>
      <c r="M40" s="31">
        <f t="shared" si="5"/>
        <v>1556</v>
      </c>
      <c r="N40" s="31">
        <f t="shared" si="5"/>
        <v>1556</v>
      </c>
      <c r="O40" s="31">
        <f t="shared" si="5"/>
        <v>-1556</v>
      </c>
      <c r="P40" s="31">
        <f t="shared" si="5"/>
        <v>0</v>
      </c>
      <c r="Q40" s="31">
        <f t="shared" si="5"/>
        <v>0</v>
      </c>
      <c r="R40" s="31">
        <f t="shared" si="5"/>
        <v>-1556</v>
      </c>
      <c r="S40" s="31">
        <f t="shared" si="5"/>
        <v>11317</v>
      </c>
      <c r="T40" s="31">
        <f t="shared" si="5"/>
        <v>33027</v>
      </c>
      <c r="U40" s="31">
        <f t="shared" si="5"/>
        <v>51912</v>
      </c>
      <c r="V40" s="31">
        <f t="shared" si="5"/>
        <v>96256</v>
      </c>
      <c r="W40" s="31">
        <f t="shared" si="5"/>
        <v>1555974</v>
      </c>
      <c r="X40" s="31">
        <f t="shared" si="5"/>
        <v>3669259</v>
      </c>
      <c r="Y40" s="31">
        <f t="shared" si="5"/>
        <v>-2113285</v>
      </c>
      <c r="Z40" s="32">
        <f>+IF(X40&lt;&gt;0,+(Y40/X40)*100,0)</f>
        <v>-57.59432626587548</v>
      </c>
      <c r="AA40" s="33">
        <f>+AA34+AA39</f>
        <v>3669259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151851593</v>
      </c>
      <c r="D42" s="43">
        <f>+D25-D40</f>
        <v>0</v>
      </c>
      <c r="E42" s="44">
        <f t="shared" si="6"/>
        <v>180492481</v>
      </c>
      <c r="F42" s="45">
        <f t="shared" si="6"/>
        <v>180337760</v>
      </c>
      <c r="G42" s="45">
        <f t="shared" si="6"/>
        <v>157155594</v>
      </c>
      <c r="H42" s="45">
        <f t="shared" si="6"/>
        <v>93121</v>
      </c>
      <c r="I42" s="45">
        <f t="shared" si="6"/>
        <v>1709796</v>
      </c>
      <c r="J42" s="45">
        <f t="shared" si="6"/>
        <v>158958511</v>
      </c>
      <c r="K42" s="45">
        <f t="shared" si="6"/>
        <v>-915115</v>
      </c>
      <c r="L42" s="45">
        <f t="shared" si="6"/>
        <v>381753</v>
      </c>
      <c r="M42" s="45">
        <f t="shared" si="6"/>
        <v>3469702</v>
      </c>
      <c r="N42" s="45">
        <f t="shared" si="6"/>
        <v>2936340</v>
      </c>
      <c r="O42" s="45">
        <f t="shared" si="6"/>
        <v>-727457</v>
      </c>
      <c r="P42" s="45">
        <f t="shared" si="6"/>
        <v>-674939</v>
      </c>
      <c r="Q42" s="45">
        <f t="shared" si="6"/>
        <v>1761567</v>
      </c>
      <c r="R42" s="45">
        <f t="shared" si="6"/>
        <v>359171</v>
      </c>
      <c r="S42" s="45">
        <f t="shared" si="6"/>
        <v>-31578</v>
      </c>
      <c r="T42" s="45">
        <f t="shared" si="6"/>
        <v>10681074</v>
      </c>
      <c r="U42" s="45">
        <f t="shared" si="6"/>
        <v>5153565</v>
      </c>
      <c r="V42" s="45">
        <f t="shared" si="6"/>
        <v>15803061</v>
      </c>
      <c r="W42" s="45">
        <f t="shared" si="6"/>
        <v>178057083</v>
      </c>
      <c r="X42" s="45">
        <f t="shared" si="6"/>
        <v>180337760</v>
      </c>
      <c r="Y42" s="45">
        <f t="shared" si="6"/>
        <v>-2280677</v>
      </c>
      <c r="Z42" s="46">
        <f>+IF(X42&lt;&gt;0,+(Y42/X42)*100,0)</f>
        <v>-1.2646696953538739</v>
      </c>
      <c r="AA42" s="47">
        <f>+AA25-AA40</f>
        <v>180337760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-44378599</v>
      </c>
      <c r="D45" s="18"/>
      <c r="E45" s="19">
        <v>-2480980</v>
      </c>
      <c r="F45" s="20">
        <v>-565857</v>
      </c>
      <c r="G45" s="20">
        <v>-39820752</v>
      </c>
      <c r="H45" s="20">
        <v>76998</v>
      </c>
      <c r="I45" s="20">
        <v>2730375</v>
      </c>
      <c r="J45" s="20">
        <v>-37013379</v>
      </c>
      <c r="K45" s="20">
        <v>939226</v>
      </c>
      <c r="L45" s="20">
        <v>239521</v>
      </c>
      <c r="M45" s="20">
        <v>-2199097</v>
      </c>
      <c r="N45" s="20">
        <v>-1020350</v>
      </c>
      <c r="O45" s="20">
        <v>709972</v>
      </c>
      <c r="P45" s="20">
        <v>51487</v>
      </c>
      <c r="Q45" s="20">
        <v>-353909</v>
      </c>
      <c r="R45" s="20">
        <v>407550</v>
      </c>
      <c r="S45" s="20">
        <v>-36815</v>
      </c>
      <c r="T45" s="20">
        <v>906713</v>
      </c>
      <c r="U45" s="20">
        <v>233661</v>
      </c>
      <c r="V45" s="20">
        <v>1103559</v>
      </c>
      <c r="W45" s="20">
        <v>-36522620</v>
      </c>
      <c r="X45" s="20">
        <v>-565857</v>
      </c>
      <c r="Y45" s="20">
        <v>-35956763</v>
      </c>
      <c r="Z45" s="48">
        <v>6354.3904201945015</v>
      </c>
      <c r="AA45" s="22">
        <v>-565857</v>
      </c>
    </row>
    <row r="46" spans="1:27" x14ac:dyDescent="0.25">
      <c r="A46" s="23" t="s">
        <v>69</v>
      </c>
      <c r="B46" s="17" t="s">
        <v>32</v>
      </c>
      <c r="C46" s="18">
        <v>-379173</v>
      </c>
      <c r="D46" s="18"/>
      <c r="E46" s="19"/>
      <c r="F46" s="20"/>
      <c r="G46" s="20">
        <v>-379173</v>
      </c>
      <c r="H46" s="20"/>
      <c r="I46" s="20"/>
      <c r="J46" s="20">
        <v>-379173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-379173</v>
      </c>
      <c r="X46" s="20"/>
      <c r="Y46" s="20">
        <v>-379173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-44757772</v>
      </c>
      <c r="D48" s="51">
        <f>SUM(D45:D47)</f>
        <v>0</v>
      </c>
      <c r="E48" s="52">
        <f t="shared" si="7"/>
        <v>-2480980</v>
      </c>
      <c r="F48" s="53">
        <f t="shared" si="7"/>
        <v>-565857</v>
      </c>
      <c r="G48" s="53">
        <f t="shared" si="7"/>
        <v>-40199925</v>
      </c>
      <c r="H48" s="53">
        <f t="shared" si="7"/>
        <v>76998</v>
      </c>
      <c r="I48" s="53">
        <f t="shared" si="7"/>
        <v>2730375</v>
      </c>
      <c r="J48" s="53">
        <f t="shared" si="7"/>
        <v>-37392552</v>
      </c>
      <c r="K48" s="53">
        <f t="shared" si="7"/>
        <v>939226</v>
      </c>
      <c r="L48" s="53">
        <f t="shared" si="7"/>
        <v>239521</v>
      </c>
      <c r="M48" s="53">
        <f t="shared" si="7"/>
        <v>-2199097</v>
      </c>
      <c r="N48" s="53">
        <f t="shared" si="7"/>
        <v>-1020350</v>
      </c>
      <c r="O48" s="53">
        <f t="shared" si="7"/>
        <v>709972</v>
      </c>
      <c r="P48" s="53">
        <f t="shared" si="7"/>
        <v>51487</v>
      </c>
      <c r="Q48" s="53">
        <f t="shared" si="7"/>
        <v>-353909</v>
      </c>
      <c r="R48" s="53">
        <f t="shared" si="7"/>
        <v>407550</v>
      </c>
      <c r="S48" s="53">
        <f t="shared" si="7"/>
        <v>-36815</v>
      </c>
      <c r="T48" s="53">
        <f t="shared" si="7"/>
        <v>906713</v>
      </c>
      <c r="U48" s="53">
        <f t="shared" si="7"/>
        <v>233661</v>
      </c>
      <c r="V48" s="53">
        <f t="shared" si="7"/>
        <v>1103559</v>
      </c>
      <c r="W48" s="53">
        <f t="shared" si="7"/>
        <v>-36901793</v>
      </c>
      <c r="X48" s="53">
        <f t="shared" si="7"/>
        <v>-565857</v>
      </c>
      <c r="Y48" s="53">
        <f t="shared" si="7"/>
        <v>-36335936</v>
      </c>
      <c r="Z48" s="54">
        <f>+IF(X48&lt;&gt;0,+(Y48/X48)*100,0)</f>
        <v>6421.3990460487366</v>
      </c>
      <c r="AA48" s="55">
        <f>SUM(AA45:AA47)</f>
        <v>-565857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-1238436</v>
      </c>
      <c r="D6" s="18"/>
      <c r="E6" s="19"/>
      <c r="F6" s="20"/>
      <c r="G6" s="20">
        <v>-1169846</v>
      </c>
      <c r="H6" s="20">
        <v>-714847</v>
      </c>
      <c r="I6" s="20">
        <v>-1408842</v>
      </c>
      <c r="J6" s="20">
        <v>-3293535</v>
      </c>
      <c r="K6" s="20">
        <v>-2810906</v>
      </c>
      <c r="L6" s="20">
        <v>-3709440</v>
      </c>
      <c r="M6" s="20">
        <v>-3912591</v>
      </c>
      <c r="N6" s="20">
        <v>-10432937</v>
      </c>
      <c r="O6" s="20">
        <v>-2565263</v>
      </c>
      <c r="P6" s="20">
        <v>-3745006</v>
      </c>
      <c r="Q6" s="20">
        <v>-1799195</v>
      </c>
      <c r="R6" s="20">
        <v>-8109464</v>
      </c>
      <c r="S6" s="20">
        <v>-4116815</v>
      </c>
      <c r="T6" s="20">
        <v>-2081877</v>
      </c>
      <c r="U6" s="20">
        <v>-5462959</v>
      </c>
      <c r="V6" s="20">
        <v>-11661651</v>
      </c>
      <c r="W6" s="20">
        <v>-33497587</v>
      </c>
      <c r="X6" s="20"/>
      <c r="Y6" s="20">
        <v>-33497587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75347297</v>
      </c>
      <c r="D8" s="18"/>
      <c r="E8" s="19"/>
      <c r="F8" s="20"/>
      <c r="G8" s="20">
        <v>7521209</v>
      </c>
      <c r="H8" s="20">
        <v>7489778</v>
      </c>
      <c r="I8" s="20">
        <v>7437810</v>
      </c>
      <c r="J8" s="20">
        <v>22448797</v>
      </c>
      <c r="K8" s="20">
        <v>7360725</v>
      </c>
      <c r="L8" s="20">
        <v>7579486</v>
      </c>
      <c r="M8" s="20">
        <v>7182539</v>
      </c>
      <c r="N8" s="20">
        <v>22122750</v>
      </c>
      <c r="O8" s="20">
        <v>7566446</v>
      </c>
      <c r="P8" s="20">
        <v>7645676</v>
      </c>
      <c r="Q8" s="20">
        <v>7578063</v>
      </c>
      <c r="R8" s="20">
        <v>22790185</v>
      </c>
      <c r="S8" s="20">
        <v>7600341</v>
      </c>
      <c r="T8" s="20">
        <v>7276192</v>
      </c>
      <c r="U8" s="20">
        <v>7150585</v>
      </c>
      <c r="V8" s="20">
        <v>22027118</v>
      </c>
      <c r="W8" s="20">
        <v>89388850</v>
      </c>
      <c r="X8" s="20"/>
      <c r="Y8" s="20">
        <v>89388850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-2274675</v>
      </c>
      <c r="D11" s="18"/>
      <c r="E11" s="19"/>
      <c r="F11" s="20"/>
      <c r="G11" s="20">
        <v>-213061</v>
      </c>
      <c r="H11" s="20">
        <v>-347396</v>
      </c>
      <c r="I11" s="20">
        <v>-284230</v>
      </c>
      <c r="J11" s="20">
        <v>-844687</v>
      </c>
      <c r="K11" s="20">
        <v>-172141</v>
      </c>
      <c r="L11" s="20">
        <v>-202812</v>
      </c>
      <c r="M11" s="20">
        <v>-196566</v>
      </c>
      <c r="N11" s="20">
        <v>-571519</v>
      </c>
      <c r="O11" s="20">
        <v>-286405</v>
      </c>
      <c r="P11" s="20">
        <v>-384531</v>
      </c>
      <c r="Q11" s="20">
        <v>-371690</v>
      </c>
      <c r="R11" s="20">
        <v>-1042626</v>
      </c>
      <c r="S11" s="20">
        <v>-143124</v>
      </c>
      <c r="T11" s="20">
        <v>-173913</v>
      </c>
      <c r="U11" s="20">
        <v>-604566</v>
      </c>
      <c r="V11" s="20">
        <v>-921603</v>
      </c>
      <c r="W11" s="20">
        <v>-3380435</v>
      </c>
      <c r="X11" s="20"/>
      <c r="Y11" s="20">
        <v>-3380435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71834186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6138302</v>
      </c>
      <c r="H12" s="31">
        <f t="shared" si="0"/>
        <v>6427535</v>
      </c>
      <c r="I12" s="31">
        <f t="shared" si="0"/>
        <v>5744738</v>
      </c>
      <c r="J12" s="31">
        <f t="shared" si="0"/>
        <v>18310575</v>
      </c>
      <c r="K12" s="31">
        <f t="shared" si="0"/>
        <v>4377678</v>
      </c>
      <c r="L12" s="31">
        <f t="shared" si="0"/>
        <v>3667234</v>
      </c>
      <c r="M12" s="31">
        <f t="shared" si="0"/>
        <v>3073382</v>
      </c>
      <c r="N12" s="31">
        <f t="shared" si="0"/>
        <v>11118294</v>
      </c>
      <c r="O12" s="31">
        <f t="shared" si="0"/>
        <v>4714778</v>
      </c>
      <c r="P12" s="31">
        <f t="shared" si="0"/>
        <v>3516139</v>
      </c>
      <c r="Q12" s="31">
        <f t="shared" si="0"/>
        <v>5407178</v>
      </c>
      <c r="R12" s="31">
        <f t="shared" si="0"/>
        <v>13638095</v>
      </c>
      <c r="S12" s="31">
        <f t="shared" si="0"/>
        <v>3340402</v>
      </c>
      <c r="T12" s="31">
        <f t="shared" si="0"/>
        <v>5020402</v>
      </c>
      <c r="U12" s="31">
        <f t="shared" si="0"/>
        <v>1083060</v>
      </c>
      <c r="V12" s="31">
        <f t="shared" si="0"/>
        <v>9443864</v>
      </c>
      <c r="W12" s="31">
        <f t="shared" si="0"/>
        <v>52510828</v>
      </c>
      <c r="X12" s="31">
        <f t="shared" si="0"/>
        <v>0</v>
      </c>
      <c r="Y12" s="31">
        <f t="shared" si="0"/>
        <v>52510828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31442223</v>
      </c>
      <c r="D19" s="18"/>
      <c r="E19" s="19">
        <v>38710129</v>
      </c>
      <c r="F19" s="20">
        <v>30496013</v>
      </c>
      <c r="G19" s="20">
        <v>30716</v>
      </c>
      <c r="H19" s="20">
        <v>1018859</v>
      </c>
      <c r="I19" s="20">
        <v>1264986</v>
      </c>
      <c r="J19" s="20">
        <v>2314561</v>
      </c>
      <c r="K19" s="20">
        <v>1332442</v>
      </c>
      <c r="L19" s="20">
        <v>1462063</v>
      </c>
      <c r="M19" s="20">
        <v>3089685</v>
      </c>
      <c r="N19" s="20">
        <v>5884190</v>
      </c>
      <c r="O19" s="20">
        <v>783098</v>
      </c>
      <c r="P19" s="20">
        <v>1904007</v>
      </c>
      <c r="Q19" s="20">
        <v>672966</v>
      </c>
      <c r="R19" s="20">
        <v>3360071</v>
      </c>
      <c r="S19" s="20">
        <v>1720136</v>
      </c>
      <c r="T19" s="20">
        <v>2216591</v>
      </c>
      <c r="U19" s="20">
        <v>8866644</v>
      </c>
      <c r="V19" s="20">
        <v>12803371</v>
      </c>
      <c r="W19" s="20">
        <v>24362193</v>
      </c>
      <c r="X19" s="20">
        <v>30496013</v>
      </c>
      <c r="Y19" s="20">
        <v>-6133820</v>
      </c>
      <c r="Z19" s="21">
        <v>-20.113514510896881</v>
      </c>
      <c r="AA19" s="22">
        <v>30496013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31442223</v>
      </c>
      <c r="D24" s="29">
        <f>SUM(D15:D23)</f>
        <v>0</v>
      </c>
      <c r="E24" s="36">
        <f t="shared" si="1"/>
        <v>38710129</v>
      </c>
      <c r="F24" s="37">
        <f t="shared" si="1"/>
        <v>30496013</v>
      </c>
      <c r="G24" s="37">
        <f t="shared" si="1"/>
        <v>30716</v>
      </c>
      <c r="H24" s="37">
        <f t="shared" si="1"/>
        <v>1018859</v>
      </c>
      <c r="I24" s="37">
        <f t="shared" si="1"/>
        <v>1264986</v>
      </c>
      <c r="J24" s="37">
        <f t="shared" si="1"/>
        <v>2314561</v>
      </c>
      <c r="K24" s="37">
        <f t="shared" si="1"/>
        <v>1332442</v>
      </c>
      <c r="L24" s="37">
        <f t="shared" si="1"/>
        <v>1462063</v>
      </c>
      <c r="M24" s="37">
        <f t="shared" si="1"/>
        <v>3089685</v>
      </c>
      <c r="N24" s="37">
        <f t="shared" si="1"/>
        <v>5884190</v>
      </c>
      <c r="O24" s="37">
        <f t="shared" si="1"/>
        <v>783098</v>
      </c>
      <c r="P24" s="37">
        <f t="shared" si="1"/>
        <v>1904007</v>
      </c>
      <c r="Q24" s="37">
        <f t="shared" si="1"/>
        <v>672966</v>
      </c>
      <c r="R24" s="37">
        <f t="shared" si="1"/>
        <v>3360071</v>
      </c>
      <c r="S24" s="37">
        <f t="shared" si="1"/>
        <v>1720136</v>
      </c>
      <c r="T24" s="37">
        <f t="shared" si="1"/>
        <v>2216591</v>
      </c>
      <c r="U24" s="37">
        <f t="shared" si="1"/>
        <v>8866644</v>
      </c>
      <c r="V24" s="37">
        <f t="shared" si="1"/>
        <v>12803371</v>
      </c>
      <c r="W24" s="37">
        <f t="shared" si="1"/>
        <v>24362193</v>
      </c>
      <c r="X24" s="37">
        <f t="shared" si="1"/>
        <v>30496013</v>
      </c>
      <c r="Y24" s="37">
        <f t="shared" si="1"/>
        <v>-6133820</v>
      </c>
      <c r="Z24" s="38">
        <f>+IF(X24&lt;&gt;0,+(Y24/X24)*100,0)</f>
        <v>-20.113514510896881</v>
      </c>
      <c r="AA24" s="39">
        <f>SUM(AA15:AA23)</f>
        <v>30496013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103276409</v>
      </c>
      <c r="D25" s="29">
        <f>+D12+D24</f>
        <v>0</v>
      </c>
      <c r="E25" s="30">
        <f t="shared" si="2"/>
        <v>38710129</v>
      </c>
      <c r="F25" s="31">
        <f t="shared" si="2"/>
        <v>30496013</v>
      </c>
      <c r="G25" s="31">
        <f t="shared" si="2"/>
        <v>6169018</v>
      </c>
      <c r="H25" s="31">
        <f t="shared" si="2"/>
        <v>7446394</v>
      </c>
      <c r="I25" s="31">
        <f t="shared" si="2"/>
        <v>7009724</v>
      </c>
      <c r="J25" s="31">
        <f t="shared" si="2"/>
        <v>20625136</v>
      </c>
      <c r="K25" s="31">
        <f t="shared" si="2"/>
        <v>5710120</v>
      </c>
      <c r="L25" s="31">
        <f t="shared" si="2"/>
        <v>5129297</v>
      </c>
      <c r="M25" s="31">
        <f t="shared" si="2"/>
        <v>6163067</v>
      </c>
      <c r="N25" s="31">
        <f t="shared" si="2"/>
        <v>17002484</v>
      </c>
      <c r="O25" s="31">
        <f t="shared" si="2"/>
        <v>5497876</v>
      </c>
      <c r="P25" s="31">
        <f t="shared" si="2"/>
        <v>5420146</v>
      </c>
      <c r="Q25" s="31">
        <f t="shared" si="2"/>
        <v>6080144</v>
      </c>
      <c r="R25" s="31">
        <f t="shared" si="2"/>
        <v>16998166</v>
      </c>
      <c r="S25" s="31">
        <f t="shared" si="2"/>
        <v>5060538</v>
      </c>
      <c r="T25" s="31">
        <f t="shared" si="2"/>
        <v>7236993</v>
      </c>
      <c r="U25" s="31">
        <f t="shared" si="2"/>
        <v>9949704</v>
      </c>
      <c r="V25" s="31">
        <f t="shared" si="2"/>
        <v>22247235</v>
      </c>
      <c r="W25" s="31">
        <f t="shared" si="2"/>
        <v>76873021</v>
      </c>
      <c r="X25" s="31">
        <f t="shared" si="2"/>
        <v>30496013</v>
      </c>
      <c r="Y25" s="31">
        <f t="shared" si="2"/>
        <v>46377008</v>
      </c>
      <c r="Z25" s="32">
        <f>+IF(X25&lt;&gt;0,+(Y25/X25)*100,0)</f>
        <v>152.07564346198305</v>
      </c>
      <c r="AA25" s="33">
        <f>+AA12+AA24</f>
        <v>30496013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76054151</v>
      </c>
      <c r="D32" s="18"/>
      <c r="E32" s="19"/>
      <c r="F32" s="20"/>
      <c r="G32" s="20">
        <v>926869</v>
      </c>
      <c r="H32" s="20">
        <v>2879940</v>
      </c>
      <c r="I32" s="20">
        <v>2754303</v>
      </c>
      <c r="J32" s="20">
        <v>6561112</v>
      </c>
      <c r="K32" s="20">
        <v>3693084</v>
      </c>
      <c r="L32" s="20">
        <v>1087722</v>
      </c>
      <c r="M32" s="20">
        <v>5586891</v>
      </c>
      <c r="N32" s="20">
        <v>10367697</v>
      </c>
      <c r="O32" s="20">
        <v>2629494</v>
      </c>
      <c r="P32" s="20">
        <v>2226028</v>
      </c>
      <c r="Q32" s="20">
        <v>2540951</v>
      </c>
      <c r="R32" s="20">
        <v>7396473</v>
      </c>
      <c r="S32" s="20">
        <v>2606998</v>
      </c>
      <c r="T32" s="20">
        <v>3486138</v>
      </c>
      <c r="U32" s="20">
        <v>7951237</v>
      </c>
      <c r="V32" s="20">
        <v>14044373</v>
      </c>
      <c r="W32" s="20">
        <v>38369655</v>
      </c>
      <c r="X32" s="20"/>
      <c r="Y32" s="20">
        <v>38369655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76054151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926869</v>
      </c>
      <c r="H34" s="31">
        <f t="shared" si="3"/>
        <v>2879940</v>
      </c>
      <c r="I34" s="31">
        <f t="shared" si="3"/>
        <v>2754303</v>
      </c>
      <c r="J34" s="31">
        <f t="shared" si="3"/>
        <v>6561112</v>
      </c>
      <c r="K34" s="31">
        <f t="shared" si="3"/>
        <v>3693084</v>
      </c>
      <c r="L34" s="31">
        <f t="shared" si="3"/>
        <v>1087722</v>
      </c>
      <c r="M34" s="31">
        <f t="shared" si="3"/>
        <v>5586891</v>
      </c>
      <c r="N34" s="31">
        <f t="shared" si="3"/>
        <v>10367697</v>
      </c>
      <c r="O34" s="31">
        <f t="shared" si="3"/>
        <v>2629494</v>
      </c>
      <c r="P34" s="31">
        <f t="shared" si="3"/>
        <v>2226028</v>
      </c>
      <c r="Q34" s="31">
        <f t="shared" si="3"/>
        <v>2540951</v>
      </c>
      <c r="R34" s="31">
        <f t="shared" si="3"/>
        <v>7396473</v>
      </c>
      <c r="S34" s="31">
        <f t="shared" si="3"/>
        <v>2606998</v>
      </c>
      <c r="T34" s="31">
        <f t="shared" si="3"/>
        <v>3486138</v>
      </c>
      <c r="U34" s="31">
        <f t="shared" si="3"/>
        <v>7951237</v>
      </c>
      <c r="V34" s="31">
        <f t="shared" si="3"/>
        <v>14044373</v>
      </c>
      <c r="W34" s="31">
        <f t="shared" si="3"/>
        <v>38369655</v>
      </c>
      <c r="X34" s="31">
        <f t="shared" si="3"/>
        <v>0</v>
      </c>
      <c r="Y34" s="31">
        <f t="shared" si="3"/>
        <v>38369655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76054151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926869</v>
      </c>
      <c r="H40" s="31">
        <f t="shared" si="5"/>
        <v>2879940</v>
      </c>
      <c r="I40" s="31">
        <f t="shared" si="5"/>
        <v>2754303</v>
      </c>
      <c r="J40" s="31">
        <f t="shared" si="5"/>
        <v>6561112</v>
      </c>
      <c r="K40" s="31">
        <f t="shared" si="5"/>
        <v>3693084</v>
      </c>
      <c r="L40" s="31">
        <f t="shared" si="5"/>
        <v>1087722</v>
      </c>
      <c r="M40" s="31">
        <f t="shared" si="5"/>
        <v>5586891</v>
      </c>
      <c r="N40" s="31">
        <f t="shared" si="5"/>
        <v>10367697</v>
      </c>
      <c r="O40" s="31">
        <f t="shared" si="5"/>
        <v>2629494</v>
      </c>
      <c r="P40" s="31">
        <f t="shared" si="5"/>
        <v>2226028</v>
      </c>
      <c r="Q40" s="31">
        <f t="shared" si="5"/>
        <v>2540951</v>
      </c>
      <c r="R40" s="31">
        <f t="shared" si="5"/>
        <v>7396473</v>
      </c>
      <c r="S40" s="31">
        <f t="shared" si="5"/>
        <v>2606998</v>
      </c>
      <c r="T40" s="31">
        <f t="shared" si="5"/>
        <v>3486138</v>
      </c>
      <c r="U40" s="31">
        <f t="shared" si="5"/>
        <v>7951237</v>
      </c>
      <c r="V40" s="31">
        <f t="shared" si="5"/>
        <v>14044373</v>
      </c>
      <c r="W40" s="31">
        <f t="shared" si="5"/>
        <v>38369655</v>
      </c>
      <c r="X40" s="31">
        <f t="shared" si="5"/>
        <v>0</v>
      </c>
      <c r="Y40" s="31">
        <f t="shared" si="5"/>
        <v>38369655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27222258</v>
      </c>
      <c r="D42" s="43">
        <f>+D25-D40</f>
        <v>0</v>
      </c>
      <c r="E42" s="44">
        <f t="shared" si="6"/>
        <v>38710129</v>
      </c>
      <c r="F42" s="45">
        <f t="shared" si="6"/>
        <v>30496013</v>
      </c>
      <c r="G42" s="45">
        <f t="shared" si="6"/>
        <v>5242149</v>
      </c>
      <c r="H42" s="45">
        <f t="shared" si="6"/>
        <v>4566454</v>
      </c>
      <c r="I42" s="45">
        <f t="shared" si="6"/>
        <v>4255421</v>
      </c>
      <c r="J42" s="45">
        <f t="shared" si="6"/>
        <v>14064024</v>
      </c>
      <c r="K42" s="45">
        <f t="shared" si="6"/>
        <v>2017036</v>
      </c>
      <c r="L42" s="45">
        <f t="shared" si="6"/>
        <v>4041575</v>
      </c>
      <c r="M42" s="45">
        <f t="shared" si="6"/>
        <v>576176</v>
      </c>
      <c r="N42" s="45">
        <f t="shared" si="6"/>
        <v>6634787</v>
      </c>
      <c r="O42" s="45">
        <f t="shared" si="6"/>
        <v>2868382</v>
      </c>
      <c r="P42" s="45">
        <f t="shared" si="6"/>
        <v>3194118</v>
      </c>
      <c r="Q42" s="45">
        <f t="shared" si="6"/>
        <v>3539193</v>
      </c>
      <c r="R42" s="45">
        <f t="shared" si="6"/>
        <v>9601693</v>
      </c>
      <c r="S42" s="45">
        <f t="shared" si="6"/>
        <v>2453540</v>
      </c>
      <c r="T42" s="45">
        <f t="shared" si="6"/>
        <v>3750855</v>
      </c>
      <c r="U42" s="45">
        <f t="shared" si="6"/>
        <v>1998467</v>
      </c>
      <c r="V42" s="45">
        <f t="shared" si="6"/>
        <v>8202862</v>
      </c>
      <c r="W42" s="45">
        <f t="shared" si="6"/>
        <v>38503366</v>
      </c>
      <c r="X42" s="45">
        <f t="shared" si="6"/>
        <v>30496013</v>
      </c>
      <c r="Y42" s="45">
        <f t="shared" si="6"/>
        <v>8007353</v>
      </c>
      <c r="Z42" s="46">
        <f>+IF(X42&lt;&gt;0,+(Y42/X42)*100,0)</f>
        <v>26.2570487492906</v>
      </c>
      <c r="AA42" s="47">
        <f>+AA25-AA40</f>
        <v>30496013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244024</v>
      </c>
      <c r="D6" s="18"/>
      <c r="E6" s="19">
        <v>29502608</v>
      </c>
      <c r="F6" s="20">
        <v>57917660</v>
      </c>
      <c r="G6" s="20">
        <v>13449</v>
      </c>
      <c r="H6" s="20">
        <v>8644</v>
      </c>
      <c r="I6" s="20">
        <v>8981</v>
      </c>
      <c r="J6" s="20">
        <v>31074</v>
      </c>
      <c r="K6" s="20">
        <v>4440</v>
      </c>
      <c r="L6" s="20">
        <v>9597</v>
      </c>
      <c r="M6" s="20">
        <v>17256</v>
      </c>
      <c r="N6" s="20">
        <v>31293</v>
      </c>
      <c r="O6" s="20">
        <v>14761</v>
      </c>
      <c r="P6" s="20">
        <v>39386</v>
      </c>
      <c r="Q6" s="20">
        <v>44475</v>
      </c>
      <c r="R6" s="20">
        <v>98622</v>
      </c>
      <c r="S6" s="20">
        <v>-214</v>
      </c>
      <c r="T6" s="20">
        <v>61794</v>
      </c>
      <c r="U6" s="20">
        <v>35337</v>
      </c>
      <c r="V6" s="20">
        <v>96917</v>
      </c>
      <c r="W6" s="20">
        <v>257906</v>
      </c>
      <c r="X6" s="20">
        <v>57917660</v>
      </c>
      <c r="Y6" s="20">
        <v>-57659754</v>
      </c>
      <c r="Z6" s="21">
        <v>-99.554702313594859</v>
      </c>
      <c r="AA6" s="22">
        <v>57917660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2836935</v>
      </c>
      <c r="F8" s="20">
        <v>2836935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2836935</v>
      </c>
      <c r="Y8" s="20">
        <v>-2836935</v>
      </c>
      <c r="Z8" s="21">
        <v>-100</v>
      </c>
      <c r="AA8" s="22">
        <v>2836935</v>
      </c>
    </row>
    <row r="9" spans="1:27" x14ac:dyDescent="0.25">
      <c r="A9" s="23" t="s">
        <v>37</v>
      </c>
      <c r="B9" s="17" t="s">
        <v>32</v>
      </c>
      <c r="C9" s="18">
        <v>-47412930</v>
      </c>
      <c r="D9" s="18"/>
      <c r="E9" s="19"/>
      <c r="F9" s="20"/>
      <c r="G9" s="20">
        <v>-4230188</v>
      </c>
      <c r="H9" s="20">
        <v>-4201067</v>
      </c>
      <c r="I9" s="20">
        <v>-1756757</v>
      </c>
      <c r="J9" s="20">
        <v>-10188012</v>
      </c>
      <c r="K9" s="20">
        <v>-4203366</v>
      </c>
      <c r="L9" s="20">
        <v>-4155922</v>
      </c>
      <c r="M9" s="20">
        <v>-2963497</v>
      </c>
      <c r="N9" s="20">
        <v>-11322785</v>
      </c>
      <c r="O9" s="20">
        <v>-4048623</v>
      </c>
      <c r="P9" s="20">
        <v>-2027979</v>
      </c>
      <c r="Q9" s="20">
        <v>-2360371</v>
      </c>
      <c r="R9" s="20">
        <v>-8436973</v>
      </c>
      <c r="S9" s="20">
        <v>-2799326</v>
      </c>
      <c r="T9" s="20">
        <v>-3460749</v>
      </c>
      <c r="U9" s="20">
        <v>844917</v>
      </c>
      <c r="V9" s="20">
        <v>-5415158</v>
      </c>
      <c r="W9" s="20">
        <v>-35362928</v>
      </c>
      <c r="X9" s="20"/>
      <c r="Y9" s="20">
        <v>-35362928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-4477353</v>
      </c>
      <c r="D11" s="18"/>
      <c r="E11" s="19">
        <v>-20034812</v>
      </c>
      <c r="F11" s="20">
        <v>-21404812</v>
      </c>
      <c r="G11" s="20">
        <v>-285769</v>
      </c>
      <c r="H11" s="20">
        <v>-193413</v>
      </c>
      <c r="I11" s="20">
        <v>-241086</v>
      </c>
      <c r="J11" s="20">
        <v>-720268</v>
      </c>
      <c r="K11" s="20">
        <v>-930564</v>
      </c>
      <c r="L11" s="20">
        <v>-276034</v>
      </c>
      <c r="M11" s="20">
        <v>-269511</v>
      </c>
      <c r="N11" s="20">
        <v>-1476109</v>
      </c>
      <c r="O11" s="20">
        <v>-414104</v>
      </c>
      <c r="P11" s="20">
        <v>-433107</v>
      </c>
      <c r="Q11" s="20">
        <v>-331087</v>
      </c>
      <c r="R11" s="20">
        <v>-1178298</v>
      </c>
      <c r="S11" s="20">
        <v>-446036</v>
      </c>
      <c r="T11" s="20">
        <v>-720159</v>
      </c>
      <c r="U11" s="20">
        <v>-665096</v>
      </c>
      <c r="V11" s="20">
        <v>-1831291</v>
      </c>
      <c r="W11" s="20">
        <v>-5205966</v>
      </c>
      <c r="X11" s="20">
        <v>-21404812</v>
      </c>
      <c r="Y11" s="20">
        <v>16198846</v>
      </c>
      <c r="Z11" s="21">
        <v>-75.67852499708944</v>
      </c>
      <c r="AA11" s="22">
        <v>-21404812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-51646259</v>
      </c>
      <c r="D12" s="29">
        <f>SUM(D6:D11)</f>
        <v>0</v>
      </c>
      <c r="E12" s="30">
        <f t="shared" si="0"/>
        <v>12304731</v>
      </c>
      <c r="F12" s="31">
        <f t="shared" si="0"/>
        <v>39349783</v>
      </c>
      <c r="G12" s="31">
        <f t="shared" si="0"/>
        <v>-4502508</v>
      </c>
      <c r="H12" s="31">
        <f t="shared" si="0"/>
        <v>-4385836</v>
      </c>
      <c r="I12" s="31">
        <f t="shared" si="0"/>
        <v>-1988862</v>
      </c>
      <c r="J12" s="31">
        <f t="shared" si="0"/>
        <v>-10877206</v>
      </c>
      <c r="K12" s="31">
        <f t="shared" si="0"/>
        <v>-5129490</v>
      </c>
      <c r="L12" s="31">
        <f t="shared" si="0"/>
        <v>-4422359</v>
      </c>
      <c r="M12" s="31">
        <f t="shared" si="0"/>
        <v>-3215752</v>
      </c>
      <c r="N12" s="31">
        <f t="shared" si="0"/>
        <v>-12767601</v>
      </c>
      <c r="O12" s="31">
        <f t="shared" si="0"/>
        <v>-4447966</v>
      </c>
      <c r="P12" s="31">
        <f t="shared" si="0"/>
        <v>-2421700</v>
      </c>
      <c r="Q12" s="31">
        <f t="shared" si="0"/>
        <v>-2646983</v>
      </c>
      <c r="R12" s="31">
        <f t="shared" si="0"/>
        <v>-9516649</v>
      </c>
      <c r="S12" s="31">
        <f t="shared" si="0"/>
        <v>-3245576</v>
      </c>
      <c r="T12" s="31">
        <f t="shared" si="0"/>
        <v>-4119114</v>
      </c>
      <c r="U12" s="31">
        <f t="shared" si="0"/>
        <v>215158</v>
      </c>
      <c r="V12" s="31">
        <f t="shared" si="0"/>
        <v>-7149532</v>
      </c>
      <c r="W12" s="31">
        <f t="shared" si="0"/>
        <v>-40310988</v>
      </c>
      <c r="X12" s="31">
        <f t="shared" si="0"/>
        <v>39349783</v>
      </c>
      <c r="Y12" s="31">
        <f t="shared" si="0"/>
        <v>-79660771</v>
      </c>
      <c r="Z12" s="32">
        <f>+IF(X12&lt;&gt;0,+(Y12/X12)*100,0)</f>
        <v>-202.4427199509588</v>
      </c>
      <c r="AA12" s="33">
        <f>SUM(AA6:AA11)</f>
        <v>39349783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12631461</v>
      </c>
      <c r="D19" s="18"/>
      <c r="E19" s="19">
        <v>107221485</v>
      </c>
      <c r="F19" s="20">
        <v>152066518</v>
      </c>
      <c r="G19" s="20">
        <v>935893</v>
      </c>
      <c r="H19" s="20">
        <v>1955402</v>
      </c>
      <c r="I19" s="20">
        <v>18845671</v>
      </c>
      <c r="J19" s="20">
        <v>21736966</v>
      </c>
      <c r="K19" s="20">
        <v>3217033</v>
      </c>
      <c r="L19" s="20">
        <v>22686451</v>
      </c>
      <c r="M19" s="20">
        <v>15214320</v>
      </c>
      <c r="N19" s="20">
        <v>41117804</v>
      </c>
      <c r="O19" s="20">
        <v>6186461</v>
      </c>
      <c r="P19" s="20">
        <v>17327372</v>
      </c>
      <c r="Q19" s="20">
        <v>19059011</v>
      </c>
      <c r="R19" s="20">
        <v>42572844</v>
      </c>
      <c r="S19" s="20">
        <v>-18646858</v>
      </c>
      <c r="T19" s="20">
        <v>-17464267</v>
      </c>
      <c r="U19" s="20">
        <v>27573054</v>
      </c>
      <c r="V19" s="20">
        <v>-8538071</v>
      </c>
      <c r="W19" s="20">
        <v>96889543</v>
      </c>
      <c r="X19" s="20">
        <v>152066518</v>
      </c>
      <c r="Y19" s="20">
        <v>-55176975</v>
      </c>
      <c r="Z19" s="21">
        <v>-36.284762566865645</v>
      </c>
      <c r="AA19" s="22">
        <v>152066518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12631461</v>
      </c>
      <c r="D24" s="29">
        <f>SUM(D15:D23)</f>
        <v>0</v>
      </c>
      <c r="E24" s="36">
        <f t="shared" si="1"/>
        <v>107221485</v>
      </c>
      <c r="F24" s="37">
        <f t="shared" si="1"/>
        <v>152066518</v>
      </c>
      <c r="G24" s="37">
        <f t="shared" si="1"/>
        <v>935893</v>
      </c>
      <c r="H24" s="37">
        <f t="shared" si="1"/>
        <v>1955402</v>
      </c>
      <c r="I24" s="37">
        <f t="shared" si="1"/>
        <v>18845671</v>
      </c>
      <c r="J24" s="37">
        <f t="shared" si="1"/>
        <v>21736966</v>
      </c>
      <c r="K24" s="37">
        <f t="shared" si="1"/>
        <v>3217033</v>
      </c>
      <c r="L24" s="37">
        <f t="shared" si="1"/>
        <v>22686451</v>
      </c>
      <c r="M24" s="37">
        <f t="shared" si="1"/>
        <v>15214320</v>
      </c>
      <c r="N24" s="37">
        <f t="shared" si="1"/>
        <v>41117804</v>
      </c>
      <c r="O24" s="37">
        <f t="shared" si="1"/>
        <v>6186461</v>
      </c>
      <c r="P24" s="37">
        <f t="shared" si="1"/>
        <v>17327372</v>
      </c>
      <c r="Q24" s="37">
        <f t="shared" si="1"/>
        <v>19059011</v>
      </c>
      <c r="R24" s="37">
        <f t="shared" si="1"/>
        <v>42572844</v>
      </c>
      <c r="S24" s="37">
        <f t="shared" si="1"/>
        <v>-18646858</v>
      </c>
      <c r="T24" s="37">
        <f t="shared" si="1"/>
        <v>-17464267</v>
      </c>
      <c r="U24" s="37">
        <f t="shared" si="1"/>
        <v>27573054</v>
      </c>
      <c r="V24" s="37">
        <f t="shared" si="1"/>
        <v>-8538071</v>
      </c>
      <c r="W24" s="37">
        <f t="shared" si="1"/>
        <v>96889543</v>
      </c>
      <c r="X24" s="37">
        <f t="shared" si="1"/>
        <v>152066518</v>
      </c>
      <c r="Y24" s="37">
        <f t="shared" si="1"/>
        <v>-55176975</v>
      </c>
      <c r="Z24" s="38">
        <f>+IF(X24&lt;&gt;0,+(Y24/X24)*100,0)</f>
        <v>-36.284762566865645</v>
      </c>
      <c r="AA24" s="39">
        <f>SUM(AA15:AA23)</f>
        <v>152066518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-39014798</v>
      </c>
      <c r="D25" s="29">
        <f>+D12+D24</f>
        <v>0</v>
      </c>
      <c r="E25" s="30">
        <f t="shared" si="2"/>
        <v>119526216</v>
      </c>
      <c r="F25" s="31">
        <f t="shared" si="2"/>
        <v>191416301</v>
      </c>
      <c r="G25" s="31">
        <f t="shared" si="2"/>
        <v>-3566615</v>
      </c>
      <c r="H25" s="31">
        <f t="shared" si="2"/>
        <v>-2430434</v>
      </c>
      <c r="I25" s="31">
        <f t="shared" si="2"/>
        <v>16856809</v>
      </c>
      <c r="J25" s="31">
        <f t="shared" si="2"/>
        <v>10859760</v>
      </c>
      <c r="K25" s="31">
        <f t="shared" si="2"/>
        <v>-1912457</v>
      </c>
      <c r="L25" s="31">
        <f t="shared" si="2"/>
        <v>18264092</v>
      </c>
      <c r="M25" s="31">
        <f t="shared" si="2"/>
        <v>11998568</v>
      </c>
      <c r="N25" s="31">
        <f t="shared" si="2"/>
        <v>28350203</v>
      </c>
      <c r="O25" s="31">
        <f t="shared" si="2"/>
        <v>1738495</v>
      </c>
      <c r="P25" s="31">
        <f t="shared" si="2"/>
        <v>14905672</v>
      </c>
      <c r="Q25" s="31">
        <f t="shared" si="2"/>
        <v>16412028</v>
      </c>
      <c r="R25" s="31">
        <f t="shared" si="2"/>
        <v>33056195</v>
      </c>
      <c r="S25" s="31">
        <f t="shared" si="2"/>
        <v>-21892434</v>
      </c>
      <c r="T25" s="31">
        <f t="shared" si="2"/>
        <v>-21583381</v>
      </c>
      <c r="U25" s="31">
        <f t="shared" si="2"/>
        <v>27788212</v>
      </c>
      <c r="V25" s="31">
        <f t="shared" si="2"/>
        <v>-15687603</v>
      </c>
      <c r="W25" s="31">
        <f t="shared" si="2"/>
        <v>56578555</v>
      </c>
      <c r="X25" s="31">
        <f t="shared" si="2"/>
        <v>191416301</v>
      </c>
      <c r="Y25" s="31">
        <f t="shared" si="2"/>
        <v>-134837746</v>
      </c>
      <c r="Z25" s="32">
        <f>+IF(X25&lt;&gt;0,+(Y25/X25)*100,0)</f>
        <v>-70.442143796311257</v>
      </c>
      <c r="AA25" s="33">
        <f>+AA12+AA24</f>
        <v>191416301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129090310</v>
      </c>
      <c r="D32" s="18"/>
      <c r="E32" s="19">
        <v>116734508</v>
      </c>
      <c r="F32" s="20">
        <v>133184371</v>
      </c>
      <c r="G32" s="20">
        <v>4427385</v>
      </c>
      <c r="H32" s="20">
        <v>6772523</v>
      </c>
      <c r="I32" s="20">
        <v>28243344</v>
      </c>
      <c r="J32" s="20">
        <v>39443252</v>
      </c>
      <c r="K32" s="20">
        <v>11721068</v>
      </c>
      <c r="L32" s="20">
        <v>33734223</v>
      </c>
      <c r="M32" s="20">
        <v>28221244</v>
      </c>
      <c r="N32" s="20">
        <v>73676535</v>
      </c>
      <c r="O32" s="20">
        <v>10624149</v>
      </c>
      <c r="P32" s="20">
        <v>26225094</v>
      </c>
      <c r="Q32" s="20">
        <v>28886603</v>
      </c>
      <c r="R32" s="20">
        <v>65735846</v>
      </c>
      <c r="S32" s="20">
        <v>20209357</v>
      </c>
      <c r="T32" s="20">
        <v>16305286</v>
      </c>
      <c r="U32" s="20">
        <v>52804831</v>
      </c>
      <c r="V32" s="20">
        <v>89319474</v>
      </c>
      <c r="W32" s="20">
        <v>268175107</v>
      </c>
      <c r="X32" s="20">
        <v>133184371</v>
      </c>
      <c r="Y32" s="20">
        <v>134990736</v>
      </c>
      <c r="Z32" s="21">
        <v>101.35628901982801</v>
      </c>
      <c r="AA32" s="22">
        <v>133184371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2895120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2895120</v>
      </c>
      <c r="Y33" s="20">
        <v>-2895120</v>
      </c>
      <c r="Z33" s="21">
        <v>-100</v>
      </c>
      <c r="AA33" s="22">
        <v>2895120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129090310</v>
      </c>
      <c r="D34" s="29">
        <f>SUM(D29:D33)</f>
        <v>0</v>
      </c>
      <c r="E34" s="30">
        <f t="shared" si="3"/>
        <v>119849208</v>
      </c>
      <c r="F34" s="31">
        <f t="shared" si="3"/>
        <v>136079491</v>
      </c>
      <c r="G34" s="31">
        <f t="shared" si="3"/>
        <v>4427385</v>
      </c>
      <c r="H34" s="31">
        <f t="shared" si="3"/>
        <v>6772523</v>
      </c>
      <c r="I34" s="31">
        <f t="shared" si="3"/>
        <v>28243344</v>
      </c>
      <c r="J34" s="31">
        <f t="shared" si="3"/>
        <v>39443252</v>
      </c>
      <c r="K34" s="31">
        <f t="shared" si="3"/>
        <v>11721068</v>
      </c>
      <c r="L34" s="31">
        <f t="shared" si="3"/>
        <v>33734223</v>
      </c>
      <c r="M34" s="31">
        <f t="shared" si="3"/>
        <v>28221244</v>
      </c>
      <c r="N34" s="31">
        <f t="shared" si="3"/>
        <v>73676535</v>
      </c>
      <c r="O34" s="31">
        <f t="shared" si="3"/>
        <v>10624149</v>
      </c>
      <c r="P34" s="31">
        <f t="shared" si="3"/>
        <v>26225094</v>
      </c>
      <c r="Q34" s="31">
        <f t="shared" si="3"/>
        <v>28886603</v>
      </c>
      <c r="R34" s="31">
        <f t="shared" si="3"/>
        <v>65735846</v>
      </c>
      <c r="S34" s="31">
        <f t="shared" si="3"/>
        <v>20209357</v>
      </c>
      <c r="T34" s="31">
        <f t="shared" si="3"/>
        <v>16305286</v>
      </c>
      <c r="U34" s="31">
        <f t="shared" si="3"/>
        <v>52804831</v>
      </c>
      <c r="V34" s="31">
        <f t="shared" si="3"/>
        <v>89319474</v>
      </c>
      <c r="W34" s="31">
        <f t="shared" si="3"/>
        <v>268175107</v>
      </c>
      <c r="X34" s="31">
        <f t="shared" si="3"/>
        <v>136079491</v>
      </c>
      <c r="Y34" s="31">
        <f t="shared" si="3"/>
        <v>132095616</v>
      </c>
      <c r="Z34" s="32">
        <f>+IF(X34&lt;&gt;0,+(Y34/X34)*100,0)</f>
        <v>97.072391312809941</v>
      </c>
      <c r="AA34" s="33">
        <f>SUM(AA29:AA33)</f>
        <v>136079491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129090310</v>
      </c>
      <c r="D40" s="29">
        <f>+D34+D39</f>
        <v>0</v>
      </c>
      <c r="E40" s="30">
        <f t="shared" si="5"/>
        <v>119849208</v>
      </c>
      <c r="F40" s="31">
        <f t="shared" si="5"/>
        <v>136079491</v>
      </c>
      <c r="G40" s="31">
        <f t="shared" si="5"/>
        <v>4427385</v>
      </c>
      <c r="H40" s="31">
        <f t="shared" si="5"/>
        <v>6772523</v>
      </c>
      <c r="I40" s="31">
        <f t="shared" si="5"/>
        <v>28243344</v>
      </c>
      <c r="J40" s="31">
        <f t="shared" si="5"/>
        <v>39443252</v>
      </c>
      <c r="K40" s="31">
        <f t="shared" si="5"/>
        <v>11721068</v>
      </c>
      <c r="L40" s="31">
        <f t="shared" si="5"/>
        <v>33734223</v>
      </c>
      <c r="M40" s="31">
        <f t="shared" si="5"/>
        <v>28221244</v>
      </c>
      <c r="N40" s="31">
        <f t="shared" si="5"/>
        <v>73676535</v>
      </c>
      <c r="O40" s="31">
        <f t="shared" si="5"/>
        <v>10624149</v>
      </c>
      <c r="P40" s="31">
        <f t="shared" si="5"/>
        <v>26225094</v>
      </c>
      <c r="Q40" s="31">
        <f t="shared" si="5"/>
        <v>28886603</v>
      </c>
      <c r="R40" s="31">
        <f t="shared" si="5"/>
        <v>65735846</v>
      </c>
      <c r="S40" s="31">
        <f t="shared" si="5"/>
        <v>20209357</v>
      </c>
      <c r="T40" s="31">
        <f t="shared" si="5"/>
        <v>16305286</v>
      </c>
      <c r="U40" s="31">
        <f t="shared" si="5"/>
        <v>52804831</v>
      </c>
      <c r="V40" s="31">
        <f t="shared" si="5"/>
        <v>89319474</v>
      </c>
      <c r="W40" s="31">
        <f t="shared" si="5"/>
        <v>268175107</v>
      </c>
      <c r="X40" s="31">
        <f t="shared" si="5"/>
        <v>136079491</v>
      </c>
      <c r="Y40" s="31">
        <f t="shared" si="5"/>
        <v>132095616</v>
      </c>
      <c r="Z40" s="32">
        <f>+IF(X40&lt;&gt;0,+(Y40/X40)*100,0)</f>
        <v>97.072391312809941</v>
      </c>
      <c r="AA40" s="33">
        <f>+AA34+AA39</f>
        <v>136079491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-168105108</v>
      </c>
      <c r="D42" s="43">
        <f>+D25-D40</f>
        <v>0</v>
      </c>
      <c r="E42" s="44">
        <f t="shared" si="6"/>
        <v>-322992</v>
      </c>
      <c r="F42" s="45">
        <f t="shared" si="6"/>
        <v>55336810</v>
      </c>
      <c r="G42" s="45">
        <f t="shared" si="6"/>
        <v>-7994000</v>
      </c>
      <c r="H42" s="45">
        <f t="shared" si="6"/>
        <v>-9202957</v>
      </c>
      <c r="I42" s="45">
        <f t="shared" si="6"/>
        <v>-11386535</v>
      </c>
      <c r="J42" s="45">
        <f t="shared" si="6"/>
        <v>-28583492</v>
      </c>
      <c r="K42" s="45">
        <f t="shared" si="6"/>
        <v>-13633525</v>
      </c>
      <c r="L42" s="45">
        <f t="shared" si="6"/>
        <v>-15470131</v>
      </c>
      <c r="M42" s="45">
        <f t="shared" si="6"/>
        <v>-16222676</v>
      </c>
      <c r="N42" s="45">
        <f t="shared" si="6"/>
        <v>-45326332</v>
      </c>
      <c r="O42" s="45">
        <f t="shared" si="6"/>
        <v>-8885654</v>
      </c>
      <c r="P42" s="45">
        <f t="shared" si="6"/>
        <v>-11319422</v>
      </c>
      <c r="Q42" s="45">
        <f t="shared" si="6"/>
        <v>-12474575</v>
      </c>
      <c r="R42" s="45">
        <f t="shared" si="6"/>
        <v>-32679651</v>
      </c>
      <c r="S42" s="45">
        <f t="shared" si="6"/>
        <v>-42101791</v>
      </c>
      <c r="T42" s="45">
        <f t="shared" si="6"/>
        <v>-37888667</v>
      </c>
      <c r="U42" s="45">
        <f t="shared" si="6"/>
        <v>-25016619</v>
      </c>
      <c r="V42" s="45">
        <f t="shared" si="6"/>
        <v>-105007077</v>
      </c>
      <c r="W42" s="45">
        <f t="shared" si="6"/>
        <v>-211596552</v>
      </c>
      <c r="X42" s="45">
        <f t="shared" si="6"/>
        <v>55336810</v>
      </c>
      <c r="Y42" s="45">
        <f t="shared" si="6"/>
        <v>-266933362</v>
      </c>
      <c r="Z42" s="46">
        <f>+IF(X42&lt;&gt;0,+(Y42/X42)*100,0)</f>
        <v>-482.37938182558776</v>
      </c>
      <c r="AA42" s="47">
        <f>+AA25-AA40</f>
        <v>55336810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14064665</v>
      </c>
      <c r="D45" s="18"/>
      <c r="E45" s="19">
        <v>64313359</v>
      </c>
      <c r="F45" s="20">
        <v>77145589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77145589</v>
      </c>
      <c r="Y45" s="20">
        <v>-77145589</v>
      </c>
      <c r="Z45" s="48">
        <v>-100</v>
      </c>
      <c r="AA45" s="22">
        <v>77145589</v>
      </c>
    </row>
    <row r="46" spans="1:27" x14ac:dyDescent="0.25">
      <c r="A46" s="23" t="s">
        <v>69</v>
      </c>
      <c r="B46" s="17" t="s">
        <v>32</v>
      </c>
      <c r="C46" s="18">
        <v>-14064665</v>
      </c>
      <c r="D46" s="18"/>
      <c r="E46" s="19">
        <v>6945971</v>
      </c>
      <c r="F46" s="20">
        <v>6945971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6945971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71259330</v>
      </c>
      <c r="F48" s="53">
        <f t="shared" si="7"/>
        <v>84091560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77145589</v>
      </c>
      <c r="Y48" s="53">
        <f t="shared" si="7"/>
        <v>-77145589</v>
      </c>
      <c r="Z48" s="54">
        <f>+IF(X48&lt;&gt;0,+(Y48/X48)*100,0)</f>
        <v>-100</v>
      </c>
      <c r="AA48" s="55">
        <f>SUM(AA45:AA47)</f>
        <v>84091560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-660727</v>
      </c>
      <c r="D6" s="18"/>
      <c r="E6" s="19"/>
      <c r="F6" s="20"/>
      <c r="G6" s="20">
        <v>-79957</v>
      </c>
      <c r="H6" s="20">
        <v>-67276</v>
      </c>
      <c r="I6" s="20">
        <v>-32011</v>
      </c>
      <c r="J6" s="20">
        <v>-179244</v>
      </c>
      <c r="K6" s="20">
        <v>-102642</v>
      </c>
      <c r="L6" s="20">
        <v>-232175</v>
      </c>
      <c r="M6" s="20">
        <v>-311533</v>
      </c>
      <c r="N6" s="20">
        <v>-646350</v>
      </c>
      <c r="O6" s="20">
        <v>-172432</v>
      </c>
      <c r="P6" s="20">
        <v>-720616</v>
      </c>
      <c r="Q6" s="20">
        <v>-469747</v>
      </c>
      <c r="R6" s="20">
        <v>-1362795</v>
      </c>
      <c r="S6" s="20">
        <v>-229192</v>
      </c>
      <c r="T6" s="20">
        <v>-601758</v>
      </c>
      <c r="U6" s="20">
        <v>-1086165</v>
      </c>
      <c r="V6" s="20">
        <v>-1917115</v>
      </c>
      <c r="W6" s="20">
        <v>-4105504</v>
      </c>
      <c r="X6" s="20"/>
      <c r="Y6" s="20">
        <v>-4105504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-1717646</v>
      </c>
      <c r="D8" s="18"/>
      <c r="E8" s="19"/>
      <c r="F8" s="20"/>
      <c r="G8" s="20">
        <v>-108913</v>
      </c>
      <c r="H8" s="20">
        <v>-139930</v>
      </c>
      <c r="I8" s="20">
        <v>69281</v>
      </c>
      <c r="J8" s="20">
        <v>-179562</v>
      </c>
      <c r="K8" s="20">
        <v>-672859</v>
      </c>
      <c r="L8" s="20">
        <v>-48708</v>
      </c>
      <c r="M8" s="20">
        <v>-50083</v>
      </c>
      <c r="N8" s="20">
        <v>-771650</v>
      </c>
      <c r="O8" s="20">
        <v>50089</v>
      </c>
      <c r="P8" s="20">
        <v>2272</v>
      </c>
      <c r="Q8" s="20">
        <v>-71672</v>
      </c>
      <c r="R8" s="20">
        <v>-19311</v>
      </c>
      <c r="S8" s="20">
        <v>472002</v>
      </c>
      <c r="T8" s="20">
        <v>80082</v>
      </c>
      <c r="U8" s="20">
        <v>104576</v>
      </c>
      <c r="V8" s="20">
        <v>656660</v>
      </c>
      <c r="W8" s="20">
        <v>-313863</v>
      </c>
      <c r="X8" s="20"/>
      <c r="Y8" s="20">
        <v>-313863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-40917</v>
      </c>
      <c r="D9" s="18"/>
      <c r="E9" s="19"/>
      <c r="F9" s="20"/>
      <c r="G9" s="20">
        <v>-630</v>
      </c>
      <c r="H9" s="20">
        <v>-1254</v>
      </c>
      <c r="I9" s="20">
        <v>-3398</v>
      </c>
      <c r="J9" s="20">
        <v>-5282</v>
      </c>
      <c r="K9" s="20">
        <v>-5085</v>
      </c>
      <c r="L9" s="20">
        <v>-7725</v>
      </c>
      <c r="M9" s="20">
        <v>-4227</v>
      </c>
      <c r="N9" s="20">
        <v>-17037</v>
      </c>
      <c r="O9" s="20">
        <v>-13165</v>
      </c>
      <c r="P9" s="20">
        <v>-1254</v>
      </c>
      <c r="Q9" s="20">
        <v>-22472</v>
      </c>
      <c r="R9" s="20">
        <v>-36891</v>
      </c>
      <c r="S9" s="20">
        <v>-10572</v>
      </c>
      <c r="T9" s="20">
        <v>-4721</v>
      </c>
      <c r="U9" s="20"/>
      <c r="V9" s="20">
        <v>-15293</v>
      </c>
      <c r="W9" s="20">
        <v>-74503</v>
      </c>
      <c r="X9" s="20"/>
      <c r="Y9" s="20">
        <v>-74503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-97274</v>
      </c>
      <c r="D11" s="18"/>
      <c r="E11" s="19"/>
      <c r="F11" s="20"/>
      <c r="G11" s="20">
        <v>-2260</v>
      </c>
      <c r="H11" s="20">
        <v>-12898</v>
      </c>
      <c r="I11" s="20">
        <v>-10256</v>
      </c>
      <c r="J11" s="20">
        <v>-25414</v>
      </c>
      <c r="K11" s="20">
        <v>-13977</v>
      </c>
      <c r="L11" s="20">
        <v>-9515</v>
      </c>
      <c r="M11" s="20">
        <v>-19509</v>
      </c>
      <c r="N11" s="20">
        <v>-43001</v>
      </c>
      <c r="O11" s="20">
        <v>-18091</v>
      </c>
      <c r="P11" s="20">
        <v>-2369</v>
      </c>
      <c r="Q11" s="20">
        <v>-17628</v>
      </c>
      <c r="R11" s="20">
        <v>-38088</v>
      </c>
      <c r="S11" s="20">
        <v>-3664</v>
      </c>
      <c r="T11" s="20">
        <v>-15032</v>
      </c>
      <c r="U11" s="20">
        <v>-4024</v>
      </c>
      <c r="V11" s="20">
        <v>-22720</v>
      </c>
      <c r="W11" s="20">
        <v>-129223</v>
      </c>
      <c r="X11" s="20"/>
      <c r="Y11" s="20">
        <v>-129223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-2516564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-191760</v>
      </c>
      <c r="H12" s="31">
        <f t="shared" si="0"/>
        <v>-221358</v>
      </c>
      <c r="I12" s="31">
        <f t="shared" si="0"/>
        <v>23616</v>
      </c>
      <c r="J12" s="31">
        <f t="shared" si="0"/>
        <v>-389502</v>
      </c>
      <c r="K12" s="31">
        <f t="shared" si="0"/>
        <v>-794563</v>
      </c>
      <c r="L12" s="31">
        <f t="shared" si="0"/>
        <v>-298123</v>
      </c>
      <c r="M12" s="31">
        <f t="shared" si="0"/>
        <v>-385352</v>
      </c>
      <c r="N12" s="31">
        <f t="shared" si="0"/>
        <v>-1478038</v>
      </c>
      <c r="O12" s="31">
        <f t="shared" si="0"/>
        <v>-153599</v>
      </c>
      <c r="P12" s="31">
        <f t="shared" si="0"/>
        <v>-721967</v>
      </c>
      <c r="Q12" s="31">
        <f t="shared" si="0"/>
        <v>-581519</v>
      </c>
      <c r="R12" s="31">
        <f t="shared" si="0"/>
        <v>-1457085</v>
      </c>
      <c r="S12" s="31">
        <f t="shared" si="0"/>
        <v>228574</v>
      </c>
      <c r="T12" s="31">
        <f t="shared" si="0"/>
        <v>-541429</v>
      </c>
      <c r="U12" s="31">
        <f t="shared" si="0"/>
        <v>-985613</v>
      </c>
      <c r="V12" s="31">
        <f t="shared" si="0"/>
        <v>-1298468</v>
      </c>
      <c r="W12" s="31">
        <f t="shared" si="0"/>
        <v>-4623093</v>
      </c>
      <c r="X12" s="31">
        <f t="shared" si="0"/>
        <v>0</v>
      </c>
      <c r="Y12" s="31">
        <f t="shared" si="0"/>
        <v>-4623093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7608892</v>
      </c>
      <c r="D19" s="18"/>
      <c r="E19" s="19">
        <v>950000</v>
      </c>
      <c r="F19" s="20">
        <v>1012800</v>
      </c>
      <c r="G19" s="20"/>
      <c r="H19" s="20"/>
      <c r="I19" s="20">
        <v>32214</v>
      </c>
      <c r="J19" s="20">
        <v>32214</v>
      </c>
      <c r="K19" s="20"/>
      <c r="L19" s="20"/>
      <c r="M19" s="20">
        <v>546931</v>
      </c>
      <c r="N19" s="20">
        <v>546931</v>
      </c>
      <c r="O19" s="20"/>
      <c r="P19" s="20"/>
      <c r="Q19" s="20">
        <v>47020</v>
      </c>
      <c r="R19" s="20">
        <v>47020</v>
      </c>
      <c r="S19" s="20">
        <v>17372</v>
      </c>
      <c r="T19" s="20">
        <v>293417</v>
      </c>
      <c r="U19" s="20">
        <v>95825</v>
      </c>
      <c r="V19" s="20">
        <v>406614</v>
      </c>
      <c r="W19" s="20">
        <v>1032779</v>
      </c>
      <c r="X19" s="20">
        <v>1012800</v>
      </c>
      <c r="Y19" s="20">
        <v>19979</v>
      </c>
      <c r="Z19" s="21">
        <v>1.9726500789889416</v>
      </c>
      <c r="AA19" s="22">
        <v>1012800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7608892</v>
      </c>
      <c r="D24" s="29">
        <f>SUM(D15:D23)</f>
        <v>0</v>
      </c>
      <c r="E24" s="36">
        <f t="shared" si="1"/>
        <v>950000</v>
      </c>
      <c r="F24" s="37">
        <f t="shared" si="1"/>
        <v>1012800</v>
      </c>
      <c r="G24" s="37">
        <f t="shared" si="1"/>
        <v>0</v>
      </c>
      <c r="H24" s="37">
        <f t="shared" si="1"/>
        <v>0</v>
      </c>
      <c r="I24" s="37">
        <f t="shared" si="1"/>
        <v>32214</v>
      </c>
      <c r="J24" s="37">
        <f t="shared" si="1"/>
        <v>32214</v>
      </c>
      <c r="K24" s="37">
        <f t="shared" si="1"/>
        <v>0</v>
      </c>
      <c r="L24" s="37">
        <f t="shared" si="1"/>
        <v>0</v>
      </c>
      <c r="M24" s="37">
        <f t="shared" si="1"/>
        <v>546931</v>
      </c>
      <c r="N24" s="37">
        <f t="shared" si="1"/>
        <v>546931</v>
      </c>
      <c r="O24" s="37">
        <f t="shared" si="1"/>
        <v>0</v>
      </c>
      <c r="P24" s="37">
        <f t="shared" si="1"/>
        <v>0</v>
      </c>
      <c r="Q24" s="37">
        <f t="shared" si="1"/>
        <v>47020</v>
      </c>
      <c r="R24" s="37">
        <f t="shared" si="1"/>
        <v>47020</v>
      </c>
      <c r="S24" s="37">
        <f t="shared" si="1"/>
        <v>17372</v>
      </c>
      <c r="T24" s="37">
        <f t="shared" si="1"/>
        <v>293417</v>
      </c>
      <c r="U24" s="37">
        <f t="shared" si="1"/>
        <v>95825</v>
      </c>
      <c r="V24" s="37">
        <f t="shared" si="1"/>
        <v>406614</v>
      </c>
      <c r="W24" s="37">
        <f t="shared" si="1"/>
        <v>1032779</v>
      </c>
      <c r="X24" s="37">
        <f t="shared" si="1"/>
        <v>1012800</v>
      </c>
      <c r="Y24" s="37">
        <f t="shared" si="1"/>
        <v>19979</v>
      </c>
      <c r="Z24" s="38">
        <f>+IF(X24&lt;&gt;0,+(Y24/X24)*100,0)</f>
        <v>1.9726500789889416</v>
      </c>
      <c r="AA24" s="39">
        <f>SUM(AA15:AA23)</f>
        <v>1012800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5092328</v>
      </c>
      <c r="D25" s="29">
        <f>+D12+D24</f>
        <v>0</v>
      </c>
      <c r="E25" s="30">
        <f t="shared" si="2"/>
        <v>950000</v>
      </c>
      <c r="F25" s="31">
        <f t="shared" si="2"/>
        <v>1012800</v>
      </c>
      <c r="G25" s="31">
        <f t="shared" si="2"/>
        <v>-191760</v>
      </c>
      <c r="H25" s="31">
        <f t="shared" si="2"/>
        <v>-221358</v>
      </c>
      <c r="I25" s="31">
        <f t="shared" si="2"/>
        <v>55830</v>
      </c>
      <c r="J25" s="31">
        <f t="shared" si="2"/>
        <v>-357288</v>
      </c>
      <c r="K25" s="31">
        <f t="shared" si="2"/>
        <v>-794563</v>
      </c>
      <c r="L25" s="31">
        <f t="shared" si="2"/>
        <v>-298123</v>
      </c>
      <c r="M25" s="31">
        <f t="shared" si="2"/>
        <v>161579</v>
      </c>
      <c r="N25" s="31">
        <f t="shared" si="2"/>
        <v>-931107</v>
      </c>
      <c r="O25" s="31">
        <f t="shared" si="2"/>
        <v>-153599</v>
      </c>
      <c r="P25" s="31">
        <f t="shared" si="2"/>
        <v>-721967</v>
      </c>
      <c r="Q25" s="31">
        <f t="shared" si="2"/>
        <v>-534499</v>
      </c>
      <c r="R25" s="31">
        <f t="shared" si="2"/>
        <v>-1410065</v>
      </c>
      <c r="S25" s="31">
        <f t="shared" si="2"/>
        <v>245946</v>
      </c>
      <c r="T25" s="31">
        <f t="shared" si="2"/>
        <v>-248012</v>
      </c>
      <c r="U25" s="31">
        <f t="shared" si="2"/>
        <v>-889788</v>
      </c>
      <c r="V25" s="31">
        <f t="shared" si="2"/>
        <v>-891854</v>
      </c>
      <c r="W25" s="31">
        <f t="shared" si="2"/>
        <v>-3590314</v>
      </c>
      <c r="X25" s="31">
        <f t="shared" si="2"/>
        <v>1012800</v>
      </c>
      <c r="Y25" s="31">
        <f t="shared" si="2"/>
        <v>-4603114</v>
      </c>
      <c r="Z25" s="32">
        <f>+IF(X25&lt;&gt;0,+(Y25/X25)*100,0)</f>
        <v>-454.49387835703004</v>
      </c>
      <c r="AA25" s="33">
        <f>+AA12+AA24</f>
        <v>1012800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</v>
      </c>
      <c r="D30" s="18"/>
      <c r="E30" s="19"/>
      <c r="F30" s="20"/>
      <c r="G30" s="20">
        <v>3</v>
      </c>
      <c r="H30" s="20"/>
      <c r="I30" s="20">
        <v>18</v>
      </c>
      <c r="J30" s="20">
        <v>21</v>
      </c>
      <c r="K30" s="20"/>
      <c r="L30" s="20"/>
      <c r="M30" s="20"/>
      <c r="N30" s="20"/>
      <c r="O30" s="20">
        <v>40</v>
      </c>
      <c r="P30" s="20">
        <v>64</v>
      </c>
      <c r="Q30" s="20"/>
      <c r="R30" s="20">
        <v>104</v>
      </c>
      <c r="S30" s="20"/>
      <c r="T30" s="20"/>
      <c r="U30" s="20"/>
      <c r="V30" s="20"/>
      <c r="W30" s="20">
        <v>125</v>
      </c>
      <c r="X30" s="20"/>
      <c r="Y30" s="20">
        <v>125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8077243</v>
      </c>
      <c r="D32" s="18"/>
      <c r="E32" s="19"/>
      <c r="F32" s="20"/>
      <c r="G32" s="20">
        <v>75164</v>
      </c>
      <c r="H32" s="20">
        <v>108776</v>
      </c>
      <c r="I32" s="20">
        <v>82936</v>
      </c>
      <c r="J32" s="20">
        <v>266876</v>
      </c>
      <c r="K32" s="20">
        <v>-14723</v>
      </c>
      <c r="L32" s="20">
        <v>151248</v>
      </c>
      <c r="M32" s="20">
        <v>497910</v>
      </c>
      <c r="N32" s="20">
        <v>634435</v>
      </c>
      <c r="O32" s="20">
        <v>117428</v>
      </c>
      <c r="P32" s="20">
        <v>-533547</v>
      </c>
      <c r="Q32" s="20">
        <v>118913</v>
      </c>
      <c r="R32" s="20">
        <v>-297206</v>
      </c>
      <c r="S32" s="20">
        <v>-23936</v>
      </c>
      <c r="T32" s="20">
        <v>426852</v>
      </c>
      <c r="U32" s="20">
        <v>-436438</v>
      </c>
      <c r="V32" s="20">
        <v>-33522</v>
      </c>
      <c r="W32" s="20">
        <v>570583</v>
      </c>
      <c r="X32" s="20"/>
      <c r="Y32" s="20">
        <v>570583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-27780</v>
      </c>
      <c r="Q33" s="20"/>
      <c r="R33" s="20">
        <v>-27780</v>
      </c>
      <c r="S33" s="20"/>
      <c r="T33" s="20"/>
      <c r="U33" s="20"/>
      <c r="V33" s="20"/>
      <c r="W33" s="20">
        <v>-27780</v>
      </c>
      <c r="X33" s="20"/>
      <c r="Y33" s="20">
        <v>-27780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8077254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75167</v>
      </c>
      <c r="H34" s="31">
        <f t="shared" si="3"/>
        <v>108776</v>
      </c>
      <c r="I34" s="31">
        <f t="shared" si="3"/>
        <v>82954</v>
      </c>
      <c r="J34" s="31">
        <f t="shared" si="3"/>
        <v>266897</v>
      </c>
      <c r="K34" s="31">
        <f t="shared" si="3"/>
        <v>-14723</v>
      </c>
      <c r="L34" s="31">
        <f t="shared" si="3"/>
        <v>151248</v>
      </c>
      <c r="M34" s="31">
        <f t="shared" si="3"/>
        <v>497910</v>
      </c>
      <c r="N34" s="31">
        <f t="shared" si="3"/>
        <v>634435</v>
      </c>
      <c r="O34" s="31">
        <f t="shared" si="3"/>
        <v>117468</v>
      </c>
      <c r="P34" s="31">
        <f t="shared" si="3"/>
        <v>-561263</v>
      </c>
      <c r="Q34" s="31">
        <f t="shared" si="3"/>
        <v>118913</v>
      </c>
      <c r="R34" s="31">
        <f t="shared" si="3"/>
        <v>-324882</v>
      </c>
      <c r="S34" s="31">
        <f t="shared" si="3"/>
        <v>-23936</v>
      </c>
      <c r="T34" s="31">
        <f t="shared" si="3"/>
        <v>426852</v>
      </c>
      <c r="U34" s="31">
        <f t="shared" si="3"/>
        <v>-436438</v>
      </c>
      <c r="V34" s="31">
        <f t="shared" si="3"/>
        <v>-33522</v>
      </c>
      <c r="W34" s="31">
        <f t="shared" si="3"/>
        <v>542928</v>
      </c>
      <c r="X34" s="31">
        <f t="shared" si="3"/>
        <v>0</v>
      </c>
      <c r="Y34" s="31">
        <f t="shared" si="3"/>
        <v>542928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-28155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-28155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8049099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75167</v>
      </c>
      <c r="H40" s="31">
        <f t="shared" si="5"/>
        <v>108776</v>
      </c>
      <c r="I40" s="31">
        <f t="shared" si="5"/>
        <v>82954</v>
      </c>
      <c r="J40" s="31">
        <f t="shared" si="5"/>
        <v>266897</v>
      </c>
      <c r="K40" s="31">
        <f t="shared" si="5"/>
        <v>-14723</v>
      </c>
      <c r="L40" s="31">
        <f t="shared" si="5"/>
        <v>151248</v>
      </c>
      <c r="M40" s="31">
        <f t="shared" si="5"/>
        <v>497910</v>
      </c>
      <c r="N40" s="31">
        <f t="shared" si="5"/>
        <v>634435</v>
      </c>
      <c r="O40" s="31">
        <f t="shared" si="5"/>
        <v>117468</v>
      </c>
      <c r="P40" s="31">
        <f t="shared" si="5"/>
        <v>-561263</v>
      </c>
      <c r="Q40" s="31">
        <f t="shared" si="5"/>
        <v>118913</v>
      </c>
      <c r="R40" s="31">
        <f t="shared" si="5"/>
        <v>-324882</v>
      </c>
      <c r="S40" s="31">
        <f t="shared" si="5"/>
        <v>-23936</v>
      </c>
      <c r="T40" s="31">
        <f t="shared" si="5"/>
        <v>426852</v>
      </c>
      <c r="U40" s="31">
        <f t="shared" si="5"/>
        <v>-436438</v>
      </c>
      <c r="V40" s="31">
        <f t="shared" si="5"/>
        <v>-33522</v>
      </c>
      <c r="W40" s="31">
        <f t="shared" si="5"/>
        <v>542928</v>
      </c>
      <c r="X40" s="31">
        <f t="shared" si="5"/>
        <v>0</v>
      </c>
      <c r="Y40" s="31">
        <f t="shared" si="5"/>
        <v>542928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-2956771</v>
      </c>
      <c r="D42" s="43">
        <f>+D25-D40</f>
        <v>0</v>
      </c>
      <c r="E42" s="44">
        <f t="shared" si="6"/>
        <v>950000</v>
      </c>
      <c r="F42" s="45">
        <f t="shared" si="6"/>
        <v>1012800</v>
      </c>
      <c r="G42" s="45">
        <f t="shared" si="6"/>
        <v>-266927</v>
      </c>
      <c r="H42" s="45">
        <f t="shared" si="6"/>
        <v>-330134</v>
      </c>
      <c r="I42" s="45">
        <f t="shared" si="6"/>
        <v>-27124</v>
      </c>
      <c r="J42" s="45">
        <f t="shared" si="6"/>
        <v>-624185</v>
      </c>
      <c r="K42" s="45">
        <f t="shared" si="6"/>
        <v>-779840</v>
      </c>
      <c r="L42" s="45">
        <f t="shared" si="6"/>
        <v>-449371</v>
      </c>
      <c r="M42" s="45">
        <f t="shared" si="6"/>
        <v>-336331</v>
      </c>
      <c r="N42" s="45">
        <f t="shared" si="6"/>
        <v>-1565542</v>
      </c>
      <c r="O42" s="45">
        <f t="shared" si="6"/>
        <v>-271067</v>
      </c>
      <c r="P42" s="45">
        <f t="shared" si="6"/>
        <v>-160704</v>
      </c>
      <c r="Q42" s="45">
        <f t="shared" si="6"/>
        <v>-653412</v>
      </c>
      <c r="R42" s="45">
        <f t="shared" si="6"/>
        <v>-1085183</v>
      </c>
      <c r="S42" s="45">
        <f t="shared" si="6"/>
        <v>269882</v>
      </c>
      <c r="T42" s="45">
        <f t="shared" si="6"/>
        <v>-674864</v>
      </c>
      <c r="U42" s="45">
        <f t="shared" si="6"/>
        <v>-453350</v>
      </c>
      <c r="V42" s="45">
        <f t="shared" si="6"/>
        <v>-858332</v>
      </c>
      <c r="W42" s="45">
        <f t="shared" si="6"/>
        <v>-4133242</v>
      </c>
      <c r="X42" s="45">
        <f t="shared" si="6"/>
        <v>1012800</v>
      </c>
      <c r="Y42" s="45">
        <f t="shared" si="6"/>
        <v>-5146042</v>
      </c>
      <c r="Z42" s="46">
        <f>+IF(X42&lt;&gt;0,+(Y42/X42)*100,0)</f>
        <v>-508.10051342812005</v>
      </c>
      <c r="AA42" s="47">
        <f>+AA25-AA40</f>
        <v>1012800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-10911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-10911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144156</v>
      </c>
      <c r="D6" s="18"/>
      <c r="E6" s="19">
        <v>-24867935</v>
      </c>
      <c r="F6" s="20">
        <v>-18568280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55940</v>
      </c>
      <c r="U6" s="20">
        <v>57009</v>
      </c>
      <c r="V6" s="20">
        <v>112949</v>
      </c>
      <c r="W6" s="20">
        <v>112949</v>
      </c>
      <c r="X6" s="20">
        <v>-18568280</v>
      </c>
      <c r="Y6" s="20">
        <v>18681229</v>
      </c>
      <c r="Z6" s="21">
        <v>-100.60829005163644</v>
      </c>
      <c r="AA6" s="22">
        <v>-18568280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81044273</v>
      </c>
      <c r="F8" s="20">
        <v>84218244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84218244</v>
      </c>
      <c r="Y8" s="20">
        <v>-84218244</v>
      </c>
      <c r="Z8" s="21">
        <v>-100</v>
      </c>
      <c r="AA8" s="22">
        <v>84218244</v>
      </c>
    </row>
    <row r="9" spans="1:27" x14ac:dyDescent="0.25">
      <c r="A9" s="23" t="s">
        <v>37</v>
      </c>
      <c r="B9" s="17" t="s">
        <v>32</v>
      </c>
      <c r="C9" s="18">
        <v>2416870</v>
      </c>
      <c r="D9" s="18"/>
      <c r="E9" s="19"/>
      <c r="F9" s="20"/>
      <c r="G9" s="20">
        <v>151660</v>
      </c>
      <c r="H9" s="20">
        <v>162505</v>
      </c>
      <c r="I9" s="20">
        <v>29600</v>
      </c>
      <c r="J9" s="20">
        <v>343765</v>
      </c>
      <c r="K9" s="20">
        <v>40281</v>
      </c>
      <c r="L9" s="20">
        <v>74133</v>
      </c>
      <c r="M9" s="20">
        <v>134795</v>
      </c>
      <c r="N9" s="20">
        <v>249209</v>
      </c>
      <c r="O9" s="20">
        <v>169229</v>
      </c>
      <c r="P9" s="20">
        <v>53030</v>
      </c>
      <c r="Q9" s="20">
        <v>462193</v>
      </c>
      <c r="R9" s="20">
        <v>684452</v>
      </c>
      <c r="S9" s="20">
        <v>37137</v>
      </c>
      <c r="T9" s="20">
        <v>61473</v>
      </c>
      <c r="U9" s="20">
        <v>601130</v>
      </c>
      <c r="V9" s="20">
        <v>699740</v>
      </c>
      <c r="W9" s="20">
        <v>1977166</v>
      </c>
      <c r="X9" s="20"/>
      <c r="Y9" s="20">
        <v>1977166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-176705</v>
      </c>
      <c r="D11" s="18"/>
      <c r="E11" s="19">
        <v>-799600</v>
      </c>
      <c r="F11" s="20">
        <v>-799600</v>
      </c>
      <c r="G11" s="20">
        <v>-4690</v>
      </c>
      <c r="H11" s="20">
        <v>-2730</v>
      </c>
      <c r="I11" s="20">
        <v>-9562</v>
      </c>
      <c r="J11" s="20">
        <v>-16982</v>
      </c>
      <c r="K11" s="20">
        <v>-1650</v>
      </c>
      <c r="L11" s="20">
        <v>-2254</v>
      </c>
      <c r="M11" s="20">
        <v>-49143</v>
      </c>
      <c r="N11" s="20">
        <v>-53047</v>
      </c>
      <c r="O11" s="20">
        <v>-47659</v>
      </c>
      <c r="P11" s="20">
        <v>-55628</v>
      </c>
      <c r="Q11" s="20">
        <v>256</v>
      </c>
      <c r="R11" s="20">
        <v>-103031</v>
      </c>
      <c r="S11" s="20">
        <v>-39764</v>
      </c>
      <c r="T11" s="20">
        <v>-18315</v>
      </c>
      <c r="U11" s="20">
        <v>-43086</v>
      </c>
      <c r="V11" s="20">
        <v>-101165</v>
      </c>
      <c r="W11" s="20">
        <v>-274225</v>
      </c>
      <c r="X11" s="20">
        <v>-799600</v>
      </c>
      <c r="Y11" s="20">
        <v>525375</v>
      </c>
      <c r="Z11" s="21">
        <v>-65.70472736368184</v>
      </c>
      <c r="AA11" s="22">
        <v>-799600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2384321</v>
      </c>
      <c r="D12" s="29">
        <f>SUM(D6:D11)</f>
        <v>0</v>
      </c>
      <c r="E12" s="30">
        <f t="shared" si="0"/>
        <v>55376738</v>
      </c>
      <c r="F12" s="31">
        <f t="shared" si="0"/>
        <v>64850364</v>
      </c>
      <c r="G12" s="31">
        <f t="shared" si="0"/>
        <v>146970</v>
      </c>
      <c r="H12" s="31">
        <f t="shared" si="0"/>
        <v>159775</v>
      </c>
      <c r="I12" s="31">
        <f t="shared" si="0"/>
        <v>20038</v>
      </c>
      <c r="J12" s="31">
        <f t="shared" si="0"/>
        <v>326783</v>
      </c>
      <c r="K12" s="31">
        <f t="shared" si="0"/>
        <v>38631</v>
      </c>
      <c r="L12" s="31">
        <f t="shared" si="0"/>
        <v>71879</v>
      </c>
      <c r="M12" s="31">
        <f t="shared" si="0"/>
        <v>85652</v>
      </c>
      <c r="N12" s="31">
        <f t="shared" si="0"/>
        <v>196162</v>
      </c>
      <c r="O12" s="31">
        <f t="shared" si="0"/>
        <v>121570</v>
      </c>
      <c r="P12" s="31">
        <f t="shared" si="0"/>
        <v>-2598</v>
      </c>
      <c r="Q12" s="31">
        <f t="shared" si="0"/>
        <v>462449</v>
      </c>
      <c r="R12" s="31">
        <f t="shared" si="0"/>
        <v>581421</v>
      </c>
      <c r="S12" s="31">
        <f t="shared" si="0"/>
        <v>-2627</v>
      </c>
      <c r="T12" s="31">
        <f t="shared" si="0"/>
        <v>99098</v>
      </c>
      <c r="U12" s="31">
        <f t="shared" si="0"/>
        <v>615053</v>
      </c>
      <c r="V12" s="31">
        <f t="shared" si="0"/>
        <v>711524</v>
      </c>
      <c r="W12" s="31">
        <f t="shared" si="0"/>
        <v>1815890</v>
      </c>
      <c r="X12" s="31">
        <f t="shared" si="0"/>
        <v>64850364</v>
      </c>
      <c r="Y12" s="31">
        <f t="shared" si="0"/>
        <v>-63034474</v>
      </c>
      <c r="Z12" s="32">
        <f>+IF(X12&lt;&gt;0,+(Y12/X12)*100,0)</f>
        <v>-97.199876935154904</v>
      </c>
      <c r="AA12" s="33">
        <f>SUM(AA6:AA11)</f>
        <v>64850364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11530302</v>
      </c>
      <c r="D19" s="18"/>
      <c r="E19" s="19">
        <v>15158281</v>
      </c>
      <c r="F19" s="20">
        <v>8807432</v>
      </c>
      <c r="G19" s="20">
        <v>1011064</v>
      </c>
      <c r="H19" s="20">
        <v>1071617</v>
      </c>
      <c r="I19" s="20">
        <v>115500</v>
      </c>
      <c r="J19" s="20">
        <v>2198181</v>
      </c>
      <c r="K19" s="20">
        <v>286930</v>
      </c>
      <c r="L19" s="20">
        <v>447938</v>
      </c>
      <c r="M19" s="20">
        <v>251139</v>
      </c>
      <c r="N19" s="20">
        <v>986007</v>
      </c>
      <c r="O19" s="20">
        <v>1456969</v>
      </c>
      <c r="P19" s="20">
        <v>147649</v>
      </c>
      <c r="Q19" s="20">
        <v>2665983</v>
      </c>
      <c r="R19" s="20">
        <v>4270601</v>
      </c>
      <c r="S19" s="20">
        <v>-3909962</v>
      </c>
      <c r="T19" s="20">
        <v>371940</v>
      </c>
      <c r="U19" s="20">
        <v>2946449</v>
      </c>
      <c r="V19" s="20">
        <v>-591573</v>
      </c>
      <c r="W19" s="20">
        <v>6863216</v>
      </c>
      <c r="X19" s="20">
        <v>8807432</v>
      </c>
      <c r="Y19" s="20">
        <v>-1944216</v>
      </c>
      <c r="Z19" s="21">
        <v>-22.074720531478416</v>
      </c>
      <c r="AA19" s="22">
        <v>8807432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11530302</v>
      </c>
      <c r="D24" s="29">
        <f>SUM(D15:D23)</f>
        <v>0</v>
      </c>
      <c r="E24" s="36">
        <f t="shared" si="1"/>
        <v>15158281</v>
      </c>
      <c r="F24" s="37">
        <f t="shared" si="1"/>
        <v>8807432</v>
      </c>
      <c r="G24" s="37">
        <f t="shared" si="1"/>
        <v>1011064</v>
      </c>
      <c r="H24" s="37">
        <f t="shared" si="1"/>
        <v>1071617</v>
      </c>
      <c r="I24" s="37">
        <f t="shared" si="1"/>
        <v>115500</v>
      </c>
      <c r="J24" s="37">
        <f t="shared" si="1"/>
        <v>2198181</v>
      </c>
      <c r="K24" s="37">
        <f t="shared" si="1"/>
        <v>286930</v>
      </c>
      <c r="L24" s="37">
        <f t="shared" si="1"/>
        <v>447938</v>
      </c>
      <c r="M24" s="37">
        <f t="shared" si="1"/>
        <v>251139</v>
      </c>
      <c r="N24" s="37">
        <f t="shared" si="1"/>
        <v>986007</v>
      </c>
      <c r="O24" s="37">
        <f t="shared" si="1"/>
        <v>1456969</v>
      </c>
      <c r="P24" s="37">
        <f t="shared" si="1"/>
        <v>147649</v>
      </c>
      <c r="Q24" s="37">
        <f t="shared" si="1"/>
        <v>2665983</v>
      </c>
      <c r="R24" s="37">
        <f t="shared" si="1"/>
        <v>4270601</v>
      </c>
      <c r="S24" s="37">
        <f t="shared" si="1"/>
        <v>-3909962</v>
      </c>
      <c r="T24" s="37">
        <f t="shared" si="1"/>
        <v>371940</v>
      </c>
      <c r="U24" s="37">
        <f t="shared" si="1"/>
        <v>2946449</v>
      </c>
      <c r="V24" s="37">
        <f t="shared" si="1"/>
        <v>-591573</v>
      </c>
      <c r="W24" s="37">
        <f t="shared" si="1"/>
        <v>6863216</v>
      </c>
      <c r="X24" s="37">
        <f t="shared" si="1"/>
        <v>8807432</v>
      </c>
      <c r="Y24" s="37">
        <f t="shared" si="1"/>
        <v>-1944216</v>
      </c>
      <c r="Z24" s="38">
        <f>+IF(X24&lt;&gt;0,+(Y24/X24)*100,0)</f>
        <v>-22.074720531478416</v>
      </c>
      <c r="AA24" s="39">
        <f>SUM(AA15:AA23)</f>
        <v>8807432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13914623</v>
      </c>
      <c r="D25" s="29">
        <f>+D12+D24</f>
        <v>0</v>
      </c>
      <c r="E25" s="30">
        <f t="shared" si="2"/>
        <v>70535019</v>
      </c>
      <c r="F25" s="31">
        <f t="shared" si="2"/>
        <v>73657796</v>
      </c>
      <c r="G25" s="31">
        <f t="shared" si="2"/>
        <v>1158034</v>
      </c>
      <c r="H25" s="31">
        <f t="shared" si="2"/>
        <v>1231392</v>
      </c>
      <c r="I25" s="31">
        <f t="shared" si="2"/>
        <v>135538</v>
      </c>
      <c r="J25" s="31">
        <f t="shared" si="2"/>
        <v>2524964</v>
      </c>
      <c r="K25" s="31">
        <f t="shared" si="2"/>
        <v>325561</v>
      </c>
      <c r="L25" s="31">
        <f t="shared" si="2"/>
        <v>519817</v>
      </c>
      <c r="M25" s="31">
        <f t="shared" si="2"/>
        <v>336791</v>
      </c>
      <c r="N25" s="31">
        <f t="shared" si="2"/>
        <v>1182169</v>
      </c>
      <c r="O25" s="31">
        <f t="shared" si="2"/>
        <v>1578539</v>
      </c>
      <c r="P25" s="31">
        <f t="shared" si="2"/>
        <v>145051</v>
      </c>
      <c r="Q25" s="31">
        <f t="shared" si="2"/>
        <v>3128432</v>
      </c>
      <c r="R25" s="31">
        <f t="shared" si="2"/>
        <v>4852022</v>
      </c>
      <c r="S25" s="31">
        <f t="shared" si="2"/>
        <v>-3912589</v>
      </c>
      <c r="T25" s="31">
        <f t="shared" si="2"/>
        <v>471038</v>
      </c>
      <c r="U25" s="31">
        <f t="shared" si="2"/>
        <v>3561502</v>
      </c>
      <c r="V25" s="31">
        <f t="shared" si="2"/>
        <v>119951</v>
      </c>
      <c r="W25" s="31">
        <f t="shared" si="2"/>
        <v>8679106</v>
      </c>
      <c r="X25" s="31">
        <f t="shared" si="2"/>
        <v>73657796</v>
      </c>
      <c r="Y25" s="31">
        <f t="shared" si="2"/>
        <v>-64978690</v>
      </c>
      <c r="Z25" s="32">
        <f>+IF(X25&lt;&gt;0,+(Y25/X25)*100,0)</f>
        <v>-88.216989278365048</v>
      </c>
      <c r="AA25" s="33">
        <f>+AA12+AA24</f>
        <v>73657796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19367458</v>
      </c>
      <c r="D32" s="18"/>
      <c r="E32" s="19">
        <v>-182247</v>
      </c>
      <c r="F32" s="20">
        <v>-543747</v>
      </c>
      <c r="G32" s="20">
        <v>1163858</v>
      </c>
      <c r="H32" s="20">
        <v>1257522</v>
      </c>
      <c r="I32" s="20">
        <v>323930</v>
      </c>
      <c r="J32" s="20">
        <v>2745310</v>
      </c>
      <c r="K32" s="20">
        <v>356429</v>
      </c>
      <c r="L32" s="20">
        <v>568476</v>
      </c>
      <c r="M32" s="20">
        <v>1105426</v>
      </c>
      <c r="N32" s="20">
        <v>2030331</v>
      </c>
      <c r="O32" s="20">
        <v>1703015</v>
      </c>
      <c r="P32" s="20">
        <v>407764</v>
      </c>
      <c r="Q32" s="20">
        <v>3752195</v>
      </c>
      <c r="R32" s="20">
        <v>5862974</v>
      </c>
      <c r="S32" s="20">
        <v>288024</v>
      </c>
      <c r="T32" s="20">
        <v>471279</v>
      </c>
      <c r="U32" s="20">
        <v>4702266</v>
      </c>
      <c r="V32" s="20">
        <v>5461569</v>
      </c>
      <c r="W32" s="20">
        <v>16100184</v>
      </c>
      <c r="X32" s="20">
        <v>-543747</v>
      </c>
      <c r="Y32" s="20">
        <v>16643931</v>
      </c>
      <c r="Z32" s="21">
        <v>-3060.9697156949833</v>
      </c>
      <c r="AA32" s="22">
        <v>-543747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1378477</v>
      </c>
      <c r="F33" s="20">
        <v>1378477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1378477</v>
      </c>
      <c r="Y33" s="20">
        <v>-1378477</v>
      </c>
      <c r="Z33" s="21">
        <v>-100</v>
      </c>
      <c r="AA33" s="22">
        <v>1378477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19367458</v>
      </c>
      <c r="D34" s="29">
        <f>SUM(D29:D33)</f>
        <v>0</v>
      </c>
      <c r="E34" s="30">
        <f t="shared" si="3"/>
        <v>1196230</v>
      </c>
      <c r="F34" s="31">
        <f t="shared" si="3"/>
        <v>834730</v>
      </c>
      <c r="G34" s="31">
        <f t="shared" si="3"/>
        <v>1163858</v>
      </c>
      <c r="H34" s="31">
        <f t="shared" si="3"/>
        <v>1257522</v>
      </c>
      <c r="I34" s="31">
        <f t="shared" si="3"/>
        <v>323930</v>
      </c>
      <c r="J34" s="31">
        <f t="shared" si="3"/>
        <v>2745310</v>
      </c>
      <c r="K34" s="31">
        <f t="shared" si="3"/>
        <v>356429</v>
      </c>
      <c r="L34" s="31">
        <f t="shared" si="3"/>
        <v>568476</v>
      </c>
      <c r="M34" s="31">
        <f t="shared" si="3"/>
        <v>1105426</v>
      </c>
      <c r="N34" s="31">
        <f t="shared" si="3"/>
        <v>2030331</v>
      </c>
      <c r="O34" s="31">
        <f t="shared" si="3"/>
        <v>1703015</v>
      </c>
      <c r="P34" s="31">
        <f t="shared" si="3"/>
        <v>407764</v>
      </c>
      <c r="Q34" s="31">
        <f t="shared" si="3"/>
        <v>3752195</v>
      </c>
      <c r="R34" s="31">
        <f t="shared" si="3"/>
        <v>5862974</v>
      </c>
      <c r="S34" s="31">
        <f t="shared" si="3"/>
        <v>288024</v>
      </c>
      <c r="T34" s="31">
        <f t="shared" si="3"/>
        <v>471279</v>
      </c>
      <c r="U34" s="31">
        <f t="shared" si="3"/>
        <v>4702266</v>
      </c>
      <c r="V34" s="31">
        <f t="shared" si="3"/>
        <v>5461569</v>
      </c>
      <c r="W34" s="31">
        <f t="shared" si="3"/>
        <v>16100184</v>
      </c>
      <c r="X34" s="31">
        <f t="shared" si="3"/>
        <v>834730</v>
      </c>
      <c r="Y34" s="31">
        <f t="shared" si="3"/>
        <v>15265454</v>
      </c>
      <c r="Z34" s="32">
        <f>+IF(X34&lt;&gt;0,+(Y34/X34)*100,0)</f>
        <v>1828.7894289171347</v>
      </c>
      <c r="AA34" s="33">
        <f>SUM(AA29:AA33)</f>
        <v>834730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849299</v>
      </c>
      <c r="F37" s="20">
        <v>850057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850057</v>
      </c>
      <c r="Y37" s="20">
        <v>-850057</v>
      </c>
      <c r="Z37" s="21">
        <v>-100</v>
      </c>
      <c r="AA37" s="22">
        <v>850057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849299</v>
      </c>
      <c r="F39" s="37">
        <f t="shared" si="4"/>
        <v>850057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850057</v>
      </c>
      <c r="Y39" s="37">
        <f t="shared" si="4"/>
        <v>-850057</v>
      </c>
      <c r="Z39" s="38">
        <f>+IF(X39&lt;&gt;0,+(Y39/X39)*100,0)</f>
        <v>-100</v>
      </c>
      <c r="AA39" s="39">
        <f>SUM(AA37:AA38)</f>
        <v>850057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19367458</v>
      </c>
      <c r="D40" s="29">
        <f>+D34+D39</f>
        <v>0</v>
      </c>
      <c r="E40" s="30">
        <f t="shared" si="5"/>
        <v>2045529</v>
      </c>
      <c r="F40" s="31">
        <f t="shared" si="5"/>
        <v>1684787</v>
      </c>
      <c r="G40" s="31">
        <f t="shared" si="5"/>
        <v>1163858</v>
      </c>
      <c r="H40" s="31">
        <f t="shared" si="5"/>
        <v>1257522</v>
      </c>
      <c r="I40" s="31">
        <f t="shared" si="5"/>
        <v>323930</v>
      </c>
      <c r="J40" s="31">
        <f t="shared" si="5"/>
        <v>2745310</v>
      </c>
      <c r="K40" s="31">
        <f t="shared" si="5"/>
        <v>356429</v>
      </c>
      <c r="L40" s="31">
        <f t="shared" si="5"/>
        <v>568476</v>
      </c>
      <c r="M40" s="31">
        <f t="shared" si="5"/>
        <v>1105426</v>
      </c>
      <c r="N40" s="31">
        <f t="shared" si="5"/>
        <v>2030331</v>
      </c>
      <c r="O40" s="31">
        <f t="shared" si="5"/>
        <v>1703015</v>
      </c>
      <c r="P40" s="31">
        <f t="shared" si="5"/>
        <v>407764</v>
      </c>
      <c r="Q40" s="31">
        <f t="shared" si="5"/>
        <v>3752195</v>
      </c>
      <c r="R40" s="31">
        <f t="shared" si="5"/>
        <v>5862974</v>
      </c>
      <c r="S40" s="31">
        <f t="shared" si="5"/>
        <v>288024</v>
      </c>
      <c r="T40" s="31">
        <f t="shared" si="5"/>
        <v>471279</v>
      </c>
      <c r="U40" s="31">
        <f t="shared" si="5"/>
        <v>4702266</v>
      </c>
      <c r="V40" s="31">
        <f t="shared" si="5"/>
        <v>5461569</v>
      </c>
      <c r="W40" s="31">
        <f t="shared" si="5"/>
        <v>16100184</v>
      </c>
      <c r="X40" s="31">
        <f t="shared" si="5"/>
        <v>1684787</v>
      </c>
      <c r="Y40" s="31">
        <f t="shared" si="5"/>
        <v>14415397</v>
      </c>
      <c r="Z40" s="32">
        <f>+IF(X40&lt;&gt;0,+(Y40/X40)*100,0)</f>
        <v>855.62133373536233</v>
      </c>
      <c r="AA40" s="33">
        <f>+AA34+AA39</f>
        <v>1684787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-5452835</v>
      </c>
      <c r="D42" s="43">
        <f>+D25-D40</f>
        <v>0</v>
      </c>
      <c r="E42" s="44">
        <f t="shared" si="6"/>
        <v>68489490</v>
      </c>
      <c r="F42" s="45">
        <f t="shared" si="6"/>
        <v>71973009</v>
      </c>
      <c r="G42" s="45">
        <f t="shared" si="6"/>
        <v>-5824</v>
      </c>
      <c r="H42" s="45">
        <f t="shared" si="6"/>
        <v>-26130</v>
      </c>
      <c r="I42" s="45">
        <f t="shared" si="6"/>
        <v>-188392</v>
      </c>
      <c r="J42" s="45">
        <f t="shared" si="6"/>
        <v>-220346</v>
      </c>
      <c r="K42" s="45">
        <f t="shared" si="6"/>
        <v>-30868</v>
      </c>
      <c r="L42" s="45">
        <f t="shared" si="6"/>
        <v>-48659</v>
      </c>
      <c r="M42" s="45">
        <f t="shared" si="6"/>
        <v>-768635</v>
      </c>
      <c r="N42" s="45">
        <f t="shared" si="6"/>
        <v>-848162</v>
      </c>
      <c r="O42" s="45">
        <f t="shared" si="6"/>
        <v>-124476</v>
      </c>
      <c r="P42" s="45">
        <f t="shared" si="6"/>
        <v>-262713</v>
      </c>
      <c r="Q42" s="45">
        <f t="shared" si="6"/>
        <v>-623763</v>
      </c>
      <c r="R42" s="45">
        <f t="shared" si="6"/>
        <v>-1010952</v>
      </c>
      <c r="S42" s="45">
        <f t="shared" si="6"/>
        <v>-4200613</v>
      </c>
      <c r="T42" s="45">
        <f t="shared" si="6"/>
        <v>-241</v>
      </c>
      <c r="U42" s="45">
        <f t="shared" si="6"/>
        <v>-1140764</v>
      </c>
      <c r="V42" s="45">
        <f t="shared" si="6"/>
        <v>-5341618</v>
      </c>
      <c r="W42" s="45">
        <f t="shared" si="6"/>
        <v>-7421078</v>
      </c>
      <c r="X42" s="45">
        <f t="shared" si="6"/>
        <v>71973009</v>
      </c>
      <c r="Y42" s="45">
        <f t="shared" si="6"/>
        <v>-79394087</v>
      </c>
      <c r="Z42" s="46">
        <f>+IF(X42&lt;&gt;0,+(Y42/X42)*100,0)</f>
        <v>-110.31091808319422</v>
      </c>
      <c r="AA42" s="47">
        <f>+AA25-AA40</f>
        <v>71973009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11796272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-11796272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25426083</v>
      </c>
      <c r="D6" s="18"/>
      <c r="E6" s="19"/>
      <c r="F6" s="20"/>
      <c r="G6" s="20">
        <v>2860782</v>
      </c>
      <c r="H6" s="20">
        <v>-1103204</v>
      </c>
      <c r="I6" s="20">
        <v>67531</v>
      </c>
      <c r="J6" s="20">
        <v>1825109</v>
      </c>
      <c r="K6" s="20">
        <v>-5706578</v>
      </c>
      <c r="L6" s="20">
        <v>-5011624</v>
      </c>
      <c r="M6" s="20">
        <v>4915835</v>
      </c>
      <c r="N6" s="20">
        <v>-5802367</v>
      </c>
      <c r="O6" s="20">
        <v>-7072501</v>
      </c>
      <c r="P6" s="20">
        <v>-2696091</v>
      </c>
      <c r="Q6" s="20">
        <v>-4835221</v>
      </c>
      <c r="R6" s="20">
        <v>-14603813</v>
      </c>
      <c r="S6" s="20">
        <v>-3020039</v>
      </c>
      <c r="T6" s="20">
        <v>-3102761</v>
      </c>
      <c r="U6" s="20">
        <v>-2167841</v>
      </c>
      <c r="V6" s="20">
        <v>-8290641</v>
      </c>
      <c r="W6" s="20">
        <v>-26871712</v>
      </c>
      <c r="X6" s="20"/>
      <c r="Y6" s="20">
        <v>-26871712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-6751941</v>
      </c>
      <c r="D8" s="18"/>
      <c r="E8" s="19"/>
      <c r="F8" s="20"/>
      <c r="G8" s="20">
        <v>-17569839</v>
      </c>
      <c r="H8" s="20">
        <v>839458</v>
      </c>
      <c r="I8" s="20">
        <v>985403</v>
      </c>
      <c r="J8" s="20">
        <v>-15744978</v>
      </c>
      <c r="K8" s="20">
        <v>1089785</v>
      </c>
      <c r="L8" s="20">
        <v>1054784</v>
      </c>
      <c r="M8" s="20">
        <v>1004736</v>
      </c>
      <c r="N8" s="20">
        <v>3149305</v>
      </c>
      <c r="O8" s="20">
        <v>1698561</v>
      </c>
      <c r="P8" s="20">
        <v>1104825</v>
      </c>
      <c r="Q8" s="20">
        <v>1174664</v>
      </c>
      <c r="R8" s="20">
        <v>3978050</v>
      </c>
      <c r="S8" s="20">
        <v>1078038</v>
      </c>
      <c r="T8" s="20">
        <v>1116741</v>
      </c>
      <c r="U8" s="20">
        <v>886264</v>
      </c>
      <c r="V8" s="20">
        <v>3081043</v>
      </c>
      <c r="W8" s="20">
        <v>-5536580</v>
      </c>
      <c r="X8" s="20"/>
      <c r="Y8" s="20">
        <v>-5536580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-43966</v>
      </c>
      <c r="D9" s="18"/>
      <c r="E9" s="19"/>
      <c r="F9" s="20">
        <v>-43966</v>
      </c>
      <c r="G9" s="20">
        <v>-43966</v>
      </c>
      <c r="H9" s="20"/>
      <c r="I9" s="20"/>
      <c r="J9" s="20">
        <v>-43966</v>
      </c>
      <c r="K9" s="20"/>
      <c r="L9" s="20"/>
      <c r="M9" s="20"/>
      <c r="N9" s="20"/>
      <c r="O9" s="20"/>
      <c r="P9" s="20">
        <v>5930</v>
      </c>
      <c r="Q9" s="20"/>
      <c r="R9" s="20">
        <v>5930</v>
      </c>
      <c r="S9" s="20"/>
      <c r="T9" s="20">
        <v>-5930</v>
      </c>
      <c r="U9" s="20"/>
      <c r="V9" s="20">
        <v>-5930</v>
      </c>
      <c r="W9" s="20">
        <v>-43966</v>
      </c>
      <c r="X9" s="20">
        <v>-43966</v>
      </c>
      <c r="Y9" s="20"/>
      <c r="Z9" s="21"/>
      <c r="AA9" s="22">
        <v>-43966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-346982</v>
      </c>
      <c r="D11" s="18"/>
      <c r="E11" s="19"/>
      <c r="F11" s="20"/>
      <c r="G11" s="20">
        <v>-41096</v>
      </c>
      <c r="H11" s="20">
        <v>-7598</v>
      </c>
      <c r="I11" s="20">
        <v>-83404</v>
      </c>
      <c r="J11" s="20">
        <v>-132098</v>
      </c>
      <c r="K11" s="20">
        <v>-43748</v>
      </c>
      <c r="L11" s="20">
        <v>-64299</v>
      </c>
      <c r="M11" s="20">
        <v>-116261</v>
      </c>
      <c r="N11" s="20">
        <v>-224308</v>
      </c>
      <c r="O11" s="20">
        <v>-52663</v>
      </c>
      <c r="P11" s="20"/>
      <c r="Q11" s="20">
        <v>-100176</v>
      </c>
      <c r="R11" s="20">
        <v>-152839</v>
      </c>
      <c r="S11" s="20"/>
      <c r="T11" s="20">
        <v>-99226</v>
      </c>
      <c r="U11" s="20">
        <v>-28794</v>
      </c>
      <c r="V11" s="20">
        <v>-128020</v>
      </c>
      <c r="W11" s="20">
        <v>-637265</v>
      </c>
      <c r="X11" s="20"/>
      <c r="Y11" s="20">
        <v>-637265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18283194</v>
      </c>
      <c r="D12" s="29">
        <f>SUM(D6:D11)</f>
        <v>0</v>
      </c>
      <c r="E12" s="30">
        <f t="shared" si="0"/>
        <v>0</v>
      </c>
      <c r="F12" s="31">
        <f t="shared" si="0"/>
        <v>-43966</v>
      </c>
      <c r="G12" s="31">
        <f t="shared" si="0"/>
        <v>-14794119</v>
      </c>
      <c r="H12" s="31">
        <f t="shared" si="0"/>
        <v>-271344</v>
      </c>
      <c r="I12" s="31">
        <f t="shared" si="0"/>
        <v>969530</v>
      </c>
      <c r="J12" s="31">
        <f t="shared" si="0"/>
        <v>-14095933</v>
      </c>
      <c r="K12" s="31">
        <f t="shared" si="0"/>
        <v>-4660541</v>
      </c>
      <c r="L12" s="31">
        <f t="shared" si="0"/>
        <v>-4021139</v>
      </c>
      <c r="M12" s="31">
        <f t="shared" si="0"/>
        <v>5804310</v>
      </c>
      <c r="N12" s="31">
        <f t="shared" si="0"/>
        <v>-2877370</v>
      </c>
      <c r="O12" s="31">
        <f t="shared" si="0"/>
        <v>-5426603</v>
      </c>
      <c r="P12" s="31">
        <f t="shared" si="0"/>
        <v>-1585336</v>
      </c>
      <c r="Q12" s="31">
        <f t="shared" si="0"/>
        <v>-3760733</v>
      </c>
      <c r="R12" s="31">
        <f t="shared" si="0"/>
        <v>-10772672</v>
      </c>
      <c r="S12" s="31">
        <f t="shared" si="0"/>
        <v>-1942001</v>
      </c>
      <c r="T12" s="31">
        <f t="shared" si="0"/>
        <v>-2091176</v>
      </c>
      <c r="U12" s="31">
        <f t="shared" si="0"/>
        <v>-1310371</v>
      </c>
      <c r="V12" s="31">
        <f t="shared" si="0"/>
        <v>-5343548</v>
      </c>
      <c r="W12" s="31">
        <f t="shared" si="0"/>
        <v>-33089523</v>
      </c>
      <c r="X12" s="31">
        <f t="shared" si="0"/>
        <v>-43966</v>
      </c>
      <c r="Y12" s="31">
        <f t="shared" si="0"/>
        <v>-33045557</v>
      </c>
      <c r="Z12" s="32">
        <f>+IF(X12&lt;&gt;0,+(Y12/X12)*100,0)</f>
        <v>75161.61806850748</v>
      </c>
      <c r="AA12" s="33">
        <f>SUM(AA6:AA11)</f>
        <v>-43966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19583915</v>
      </c>
      <c r="F19" s="20">
        <v>8628449</v>
      </c>
      <c r="G19" s="20"/>
      <c r="H19" s="20">
        <v>216039</v>
      </c>
      <c r="I19" s="20">
        <v>143453</v>
      </c>
      <c r="J19" s="20">
        <v>359492</v>
      </c>
      <c r="K19" s="20">
        <v>250367</v>
      </c>
      <c r="L19" s="20">
        <v>1815313</v>
      </c>
      <c r="M19" s="20"/>
      <c r="N19" s="20">
        <v>2065680</v>
      </c>
      <c r="O19" s="20">
        <v>665064</v>
      </c>
      <c r="P19" s="20">
        <v>93465</v>
      </c>
      <c r="Q19" s="20">
        <v>184803</v>
      </c>
      <c r="R19" s="20">
        <v>943332</v>
      </c>
      <c r="S19" s="20">
        <v>269516</v>
      </c>
      <c r="T19" s="20">
        <v>1015708</v>
      </c>
      <c r="U19" s="20">
        <v>2034858</v>
      </c>
      <c r="V19" s="20">
        <v>3320082</v>
      </c>
      <c r="W19" s="20">
        <v>6688586</v>
      </c>
      <c r="X19" s="20">
        <v>8628449</v>
      </c>
      <c r="Y19" s="20">
        <v>-1939863</v>
      </c>
      <c r="Z19" s="21">
        <v>-22.482174954038669</v>
      </c>
      <c r="AA19" s="22">
        <v>8628449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19583915</v>
      </c>
      <c r="F24" s="37">
        <f t="shared" si="1"/>
        <v>8628449</v>
      </c>
      <c r="G24" s="37">
        <f t="shared" si="1"/>
        <v>0</v>
      </c>
      <c r="H24" s="37">
        <f t="shared" si="1"/>
        <v>216039</v>
      </c>
      <c r="I24" s="37">
        <f t="shared" si="1"/>
        <v>143453</v>
      </c>
      <c r="J24" s="37">
        <f t="shared" si="1"/>
        <v>359492</v>
      </c>
      <c r="K24" s="37">
        <f t="shared" si="1"/>
        <v>250367</v>
      </c>
      <c r="L24" s="37">
        <f t="shared" si="1"/>
        <v>1815313</v>
      </c>
      <c r="M24" s="37">
        <f t="shared" si="1"/>
        <v>0</v>
      </c>
      <c r="N24" s="37">
        <f t="shared" si="1"/>
        <v>2065680</v>
      </c>
      <c r="O24" s="37">
        <f t="shared" si="1"/>
        <v>665064</v>
      </c>
      <c r="P24" s="37">
        <f t="shared" si="1"/>
        <v>93465</v>
      </c>
      <c r="Q24" s="37">
        <f t="shared" si="1"/>
        <v>184803</v>
      </c>
      <c r="R24" s="37">
        <f t="shared" si="1"/>
        <v>943332</v>
      </c>
      <c r="S24" s="37">
        <f t="shared" si="1"/>
        <v>269516</v>
      </c>
      <c r="T24" s="37">
        <f t="shared" si="1"/>
        <v>1015708</v>
      </c>
      <c r="U24" s="37">
        <f t="shared" si="1"/>
        <v>2034858</v>
      </c>
      <c r="V24" s="37">
        <f t="shared" si="1"/>
        <v>3320082</v>
      </c>
      <c r="W24" s="37">
        <f t="shared" si="1"/>
        <v>6688586</v>
      </c>
      <c r="X24" s="37">
        <f t="shared" si="1"/>
        <v>8628449</v>
      </c>
      <c r="Y24" s="37">
        <f t="shared" si="1"/>
        <v>-1939863</v>
      </c>
      <c r="Z24" s="38">
        <f>+IF(X24&lt;&gt;0,+(Y24/X24)*100,0)</f>
        <v>-22.482174954038669</v>
      </c>
      <c r="AA24" s="39">
        <f>SUM(AA15:AA23)</f>
        <v>8628449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18283194</v>
      </c>
      <c r="D25" s="29">
        <f>+D12+D24</f>
        <v>0</v>
      </c>
      <c r="E25" s="30">
        <f t="shared" si="2"/>
        <v>19583915</v>
      </c>
      <c r="F25" s="31">
        <f t="shared" si="2"/>
        <v>8584483</v>
      </c>
      <c r="G25" s="31">
        <f t="shared" si="2"/>
        <v>-14794119</v>
      </c>
      <c r="H25" s="31">
        <f t="shared" si="2"/>
        <v>-55305</v>
      </c>
      <c r="I25" s="31">
        <f t="shared" si="2"/>
        <v>1112983</v>
      </c>
      <c r="J25" s="31">
        <f t="shared" si="2"/>
        <v>-13736441</v>
      </c>
      <c r="K25" s="31">
        <f t="shared" si="2"/>
        <v>-4410174</v>
      </c>
      <c r="L25" s="31">
        <f t="shared" si="2"/>
        <v>-2205826</v>
      </c>
      <c r="M25" s="31">
        <f t="shared" si="2"/>
        <v>5804310</v>
      </c>
      <c r="N25" s="31">
        <f t="shared" si="2"/>
        <v>-811690</v>
      </c>
      <c r="O25" s="31">
        <f t="shared" si="2"/>
        <v>-4761539</v>
      </c>
      <c r="P25" s="31">
        <f t="shared" si="2"/>
        <v>-1491871</v>
      </c>
      <c r="Q25" s="31">
        <f t="shared" si="2"/>
        <v>-3575930</v>
      </c>
      <c r="R25" s="31">
        <f t="shared" si="2"/>
        <v>-9829340</v>
      </c>
      <c r="S25" s="31">
        <f t="shared" si="2"/>
        <v>-1672485</v>
      </c>
      <c r="T25" s="31">
        <f t="shared" si="2"/>
        <v>-1075468</v>
      </c>
      <c r="U25" s="31">
        <f t="shared" si="2"/>
        <v>724487</v>
      </c>
      <c r="V25" s="31">
        <f t="shared" si="2"/>
        <v>-2023466</v>
      </c>
      <c r="W25" s="31">
        <f t="shared" si="2"/>
        <v>-26400937</v>
      </c>
      <c r="X25" s="31">
        <f t="shared" si="2"/>
        <v>8584483</v>
      </c>
      <c r="Y25" s="31">
        <f t="shared" si="2"/>
        <v>-34985420</v>
      </c>
      <c r="Z25" s="32">
        <f>+IF(X25&lt;&gt;0,+(Y25/X25)*100,0)</f>
        <v>-407.54253925367436</v>
      </c>
      <c r="AA25" s="33">
        <f>+AA12+AA24</f>
        <v>8584483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64370268</v>
      </c>
      <c r="D32" s="18"/>
      <c r="E32" s="19"/>
      <c r="F32" s="20"/>
      <c r="G32" s="20">
        <v>1396154</v>
      </c>
      <c r="H32" s="20">
        <v>2028676</v>
      </c>
      <c r="I32" s="20">
        <v>1823702</v>
      </c>
      <c r="J32" s="20">
        <v>5248532</v>
      </c>
      <c r="K32" s="20">
        <v>959472</v>
      </c>
      <c r="L32" s="20">
        <v>2336884</v>
      </c>
      <c r="M32" s="20">
        <v>1681809</v>
      </c>
      <c r="N32" s="20">
        <v>4978165</v>
      </c>
      <c r="O32" s="20">
        <v>1907035</v>
      </c>
      <c r="P32" s="20">
        <v>1484840</v>
      </c>
      <c r="Q32" s="20">
        <v>2159473</v>
      </c>
      <c r="R32" s="20">
        <v>5551348</v>
      </c>
      <c r="S32" s="20">
        <v>762472</v>
      </c>
      <c r="T32" s="20">
        <v>1632923</v>
      </c>
      <c r="U32" s="20">
        <v>3146604</v>
      </c>
      <c r="V32" s="20">
        <v>5541999</v>
      </c>
      <c r="W32" s="20">
        <v>21320044</v>
      </c>
      <c r="X32" s="20"/>
      <c r="Y32" s="20">
        <v>21320044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64370268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1396154</v>
      </c>
      <c r="H34" s="31">
        <f t="shared" si="3"/>
        <v>2028676</v>
      </c>
      <c r="I34" s="31">
        <f t="shared" si="3"/>
        <v>1823702</v>
      </c>
      <c r="J34" s="31">
        <f t="shared" si="3"/>
        <v>5248532</v>
      </c>
      <c r="K34" s="31">
        <f t="shared" si="3"/>
        <v>959472</v>
      </c>
      <c r="L34" s="31">
        <f t="shared" si="3"/>
        <v>2336884</v>
      </c>
      <c r="M34" s="31">
        <f t="shared" si="3"/>
        <v>1681809</v>
      </c>
      <c r="N34" s="31">
        <f t="shared" si="3"/>
        <v>4978165</v>
      </c>
      <c r="O34" s="31">
        <f t="shared" si="3"/>
        <v>1907035</v>
      </c>
      <c r="P34" s="31">
        <f t="shared" si="3"/>
        <v>1484840</v>
      </c>
      <c r="Q34" s="31">
        <f t="shared" si="3"/>
        <v>2159473</v>
      </c>
      <c r="R34" s="31">
        <f t="shared" si="3"/>
        <v>5551348</v>
      </c>
      <c r="S34" s="31">
        <f t="shared" si="3"/>
        <v>762472</v>
      </c>
      <c r="T34" s="31">
        <f t="shared" si="3"/>
        <v>1632923</v>
      </c>
      <c r="U34" s="31">
        <f t="shared" si="3"/>
        <v>3146604</v>
      </c>
      <c r="V34" s="31">
        <f t="shared" si="3"/>
        <v>5541999</v>
      </c>
      <c r="W34" s="31">
        <f t="shared" si="3"/>
        <v>21320044</v>
      </c>
      <c r="X34" s="31">
        <f t="shared" si="3"/>
        <v>0</v>
      </c>
      <c r="Y34" s="31">
        <f t="shared" si="3"/>
        <v>21320044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64370268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1396154</v>
      </c>
      <c r="H40" s="31">
        <f t="shared" si="5"/>
        <v>2028676</v>
      </c>
      <c r="I40" s="31">
        <f t="shared" si="5"/>
        <v>1823702</v>
      </c>
      <c r="J40" s="31">
        <f t="shared" si="5"/>
        <v>5248532</v>
      </c>
      <c r="K40" s="31">
        <f t="shared" si="5"/>
        <v>959472</v>
      </c>
      <c r="L40" s="31">
        <f t="shared" si="5"/>
        <v>2336884</v>
      </c>
      <c r="M40" s="31">
        <f t="shared" si="5"/>
        <v>1681809</v>
      </c>
      <c r="N40" s="31">
        <f t="shared" si="5"/>
        <v>4978165</v>
      </c>
      <c r="O40" s="31">
        <f t="shared" si="5"/>
        <v>1907035</v>
      </c>
      <c r="P40" s="31">
        <f t="shared" si="5"/>
        <v>1484840</v>
      </c>
      <c r="Q40" s="31">
        <f t="shared" si="5"/>
        <v>2159473</v>
      </c>
      <c r="R40" s="31">
        <f t="shared" si="5"/>
        <v>5551348</v>
      </c>
      <c r="S40" s="31">
        <f t="shared" si="5"/>
        <v>762472</v>
      </c>
      <c r="T40" s="31">
        <f t="shared" si="5"/>
        <v>1632923</v>
      </c>
      <c r="U40" s="31">
        <f t="shared" si="5"/>
        <v>3146604</v>
      </c>
      <c r="V40" s="31">
        <f t="shared" si="5"/>
        <v>5541999</v>
      </c>
      <c r="W40" s="31">
        <f t="shared" si="5"/>
        <v>21320044</v>
      </c>
      <c r="X40" s="31">
        <f t="shared" si="5"/>
        <v>0</v>
      </c>
      <c r="Y40" s="31">
        <f t="shared" si="5"/>
        <v>21320044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-46087074</v>
      </c>
      <c r="D42" s="43">
        <f>+D25-D40</f>
        <v>0</v>
      </c>
      <c r="E42" s="44">
        <f t="shared" si="6"/>
        <v>19583915</v>
      </c>
      <c r="F42" s="45">
        <f t="shared" si="6"/>
        <v>8584483</v>
      </c>
      <c r="G42" s="45">
        <f t="shared" si="6"/>
        <v>-16190273</v>
      </c>
      <c r="H42" s="45">
        <f t="shared" si="6"/>
        <v>-2083981</v>
      </c>
      <c r="I42" s="45">
        <f t="shared" si="6"/>
        <v>-710719</v>
      </c>
      <c r="J42" s="45">
        <f t="shared" si="6"/>
        <v>-18984973</v>
      </c>
      <c r="K42" s="45">
        <f t="shared" si="6"/>
        <v>-5369646</v>
      </c>
      <c r="L42" s="45">
        <f t="shared" si="6"/>
        <v>-4542710</v>
      </c>
      <c r="M42" s="45">
        <f t="shared" si="6"/>
        <v>4122501</v>
      </c>
      <c r="N42" s="45">
        <f t="shared" si="6"/>
        <v>-5789855</v>
      </c>
      <c r="O42" s="45">
        <f t="shared" si="6"/>
        <v>-6668574</v>
      </c>
      <c r="P42" s="45">
        <f t="shared" si="6"/>
        <v>-2976711</v>
      </c>
      <c r="Q42" s="45">
        <f t="shared" si="6"/>
        <v>-5735403</v>
      </c>
      <c r="R42" s="45">
        <f t="shared" si="6"/>
        <v>-15380688</v>
      </c>
      <c r="S42" s="45">
        <f t="shared" si="6"/>
        <v>-2434957</v>
      </c>
      <c r="T42" s="45">
        <f t="shared" si="6"/>
        <v>-2708391</v>
      </c>
      <c r="U42" s="45">
        <f t="shared" si="6"/>
        <v>-2422117</v>
      </c>
      <c r="V42" s="45">
        <f t="shared" si="6"/>
        <v>-7565465</v>
      </c>
      <c r="W42" s="45">
        <f t="shared" si="6"/>
        <v>-47720981</v>
      </c>
      <c r="X42" s="45">
        <f t="shared" si="6"/>
        <v>8584483</v>
      </c>
      <c r="Y42" s="45">
        <f t="shared" si="6"/>
        <v>-56305464</v>
      </c>
      <c r="Z42" s="46">
        <f>+IF(X42&lt;&gt;0,+(Y42/X42)*100,0)</f>
        <v>-655.89813620692121</v>
      </c>
      <c r="AA42" s="47">
        <f>+AA25-AA40</f>
        <v>8584483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1811644</v>
      </c>
      <c r="D6" s="18"/>
      <c r="E6" s="19"/>
      <c r="F6" s="20">
        <v>-5528798</v>
      </c>
      <c r="G6" s="20">
        <v>126730</v>
      </c>
      <c r="H6" s="20">
        <v>205109</v>
      </c>
      <c r="I6" s="20">
        <v>6668</v>
      </c>
      <c r="J6" s="20">
        <v>338507</v>
      </c>
      <c r="K6" s="20">
        <v>102582</v>
      </c>
      <c r="L6" s="20">
        <v>14372</v>
      </c>
      <c r="M6" s="20">
        <v>8729</v>
      </c>
      <c r="N6" s="20">
        <v>125683</v>
      </c>
      <c r="O6" s="20">
        <v>-5845</v>
      </c>
      <c r="P6" s="20">
        <v>-311439</v>
      </c>
      <c r="Q6" s="20">
        <v>25748</v>
      </c>
      <c r="R6" s="20">
        <v>-291536</v>
      </c>
      <c r="S6" s="20">
        <v>-614764</v>
      </c>
      <c r="T6" s="20">
        <v>136149</v>
      </c>
      <c r="U6" s="20">
        <v>-1820517</v>
      </c>
      <c r="V6" s="20">
        <v>-2299132</v>
      </c>
      <c r="W6" s="20">
        <v>-2126478</v>
      </c>
      <c r="X6" s="20">
        <v>-5528798</v>
      </c>
      <c r="Y6" s="20">
        <v>3402320</v>
      </c>
      <c r="Z6" s="21">
        <v>-61.538149883573247</v>
      </c>
      <c r="AA6" s="22">
        <v>-5528798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2059296</v>
      </c>
      <c r="D8" s="18"/>
      <c r="E8" s="19">
        <v>723422</v>
      </c>
      <c r="F8" s="20">
        <v>-25567</v>
      </c>
      <c r="G8" s="20">
        <v>192491</v>
      </c>
      <c r="H8" s="20">
        <v>-4007</v>
      </c>
      <c r="I8" s="20">
        <v>151935</v>
      </c>
      <c r="J8" s="20">
        <v>340419</v>
      </c>
      <c r="K8" s="20">
        <v>127335</v>
      </c>
      <c r="L8" s="20">
        <v>130484</v>
      </c>
      <c r="M8" s="20">
        <v>179259</v>
      </c>
      <c r="N8" s="20">
        <v>437078</v>
      </c>
      <c r="O8" s="20">
        <v>130833</v>
      </c>
      <c r="P8" s="20">
        <v>165441</v>
      </c>
      <c r="Q8" s="20">
        <v>116074</v>
      </c>
      <c r="R8" s="20">
        <v>412348</v>
      </c>
      <c r="S8" s="20">
        <v>166617</v>
      </c>
      <c r="T8" s="20">
        <v>101760</v>
      </c>
      <c r="U8" s="20">
        <v>84438</v>
      </c>
      <c r="V8" s="20">
        <v>352815</v>
      </c>
      <c r="W8" s="20">
        <v>1542660</v>
      </c>
      <c r="X8" s="20">
        <v>-25567</v>
      </c>
      <c r="Y8" s="20">
        <v>1568227</v>
      </c>
      <c r="Z8" s="21">
        <v>-6133.7935620135331</v>
      </c>
      <c r="AA8" s="22">
        <v>-25567</v>
      </c>
    </row>
    <row r="9" spans="1:27" x14ac:dyDescent="0.25">
      <c r="A9" s="23" t="s">
        <v>37</v>
      </c>
      <c r="B9" s="17" t="s">
        <v>32</v>
      </c>
      <c r="C9" s="18">
        <v>150149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-1725</v>
      </c>
      <c r="U11" s="20"/>
      <c r="V11" s="20">
        <v>-1725</v>
      </c>
      <c r="W11" s="20">
        <v>-1725</v>
      </c>
      <c r="X11" s="20"/>
      <c r="Y11" s="20">
        <v>-1725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4021089</v>
      </c>
      <c r="D12" s="29">
        <f>SUM(D6:D11)</f>
        <v>0</v>
      </c>
      <c r="E12" s="30">
        <f t="shared" si="0"/>
        <v>723422</v>
      </c>
      <c r="F12" s="31">
        <f t="shared" si="0"/>
        <v>-5554365</v>
      </c>
      <c r="G12" s="31">
        <f t="shared" si="0"/>
        <v>319221</v>
      </c>
      <c r="H12" s="31">
        <f t="shared" si="0"/>
        <v>201102</v>
      </c>
      <c r="I12" s="31">
        <f t="shared" si="0"/>
        <v>158603</v>
      </c>
      <c r="J12" s="31">
        <f t="shared" si="0"/>
        <v>678926</v>
      </c>
      <c r="K12" s="31">
        <f t="shared" si="0"/>
        <v>229917</v>
      </c>
      <c r="L12" s="31">
        <f t="shared" si="0"/>
        <v>144856</v>
      </c>
      <c r="M12" s="31">
        <f t="shared" si="0"/>
        <v>187988</v>
      </c>
      <c r="N12" s="31">
        <f t="shared" si="0"/>
        <v>562761</v>
      </c>
      <c r="O12" s="31">
        <f t="shared" si="0"/>
        <v>124988</v>
      </c>
      <c r="P12" s="31">
        <f t="shared" si="0"/>
        <v>-145998</v>
      </c>
      <c r="Q12" s="31">
        <f t="shared" si="0"/>
        <v>141822</v>
      </c>
      <c r="R12" s="31">
        <f t="shared" si="0"/>
        <v>120812</v>
      </c>
      <c r="S12" s="31">
        <f t="shared" si="0"/>
        <v>-448147</v>
      </c>
      <c r="T12" s="31">
        <f t="shared" si="0"/>
        <v>236184</v>
      </c>
      <c r="U12" s="31">
        <f t="shared" si="0"/>
        <v>-1736079</v>
      </c>
      <c r="V12" s="31">
        <f t="shared" si="0"/>
        <v>-1948042</v>
      </c>
      <c r="W12" s="31">
        <f t="shared" si="0"/>
        <v>-585543</v>
      </c>
      <c r="X12" s="31">
        <f t="shared" si="0"/>
        <v>-5554365</v>
      </c>
      <c r="Y12" s="31">
        <f t="shared" si="0"/>
        <v>4968822</v>
      </c>
      <c r="Z12" s="32">
        <f>+IF(X12&lt;&gt;0,+(Y12/X12)*100,0)</f>
        <v>-89.457966842294297</v>
      </c>
      <c r="AA12" s="33">
        <f>SUM(AA6:AA11)</f>
        <v>-5554365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16427734</v>
      </c>
      <c r="D19" s="18"/>
      <c r="E19" s="19">
        <v>21904959</v>
      </c>
      <c r="F19" s="20">
        <v>20394072</v>
      </c>
      <c r="G19" s="20">
        <v>-12263</v>
      </c>
      <c r="H19" s="20">
        <v>-4403</v>
      </c>
      <c r="I19" s="20">
        <v>-12263</v>
      </c>
      <c r="J19" s="20">
        <v>-28929</v>
      </c>
      <c r="K19" s="20">
        <v>-12263</v>
      </c>
      <c r="L19" s="20">
        <v>137616</v>
      </c>
      <c r="M19" s="20">
        <v>57202</v>
      </c>
      <c r="N19" s="20">
        <v>182555</v>
      </c>
      <c r="O19" s="20">
        <v>151583</v>
      </c>
      <c r="P19" s="20">
        <v>437182</v>
      </c>
      <c r="Q19" s="20">
        <v>53576</v>
      </c>
      <c r="R19" s="20">
        <v>642341</v>
      </c>
      <c r="S19" s="20">
        <v>617168</v>
      </c>
      <c r="T19" s="20">
        <v>91574</v>
      </c>
      <c r="U19" s="20">
        <v>2430066</v>
      </c>
      <c r="V19" s="20">
        <v>3138808</v>
      </c>
      <c r="W19" s="20">
        <v>3934775</v>
      </c>
      <c r="X19" s="20">
        <v>20394072</v>
      </c>
      <c r="Y19" s="20">
        <v>-16459297</v>
      </c>
      <c r="Z19" s="21">
        <v>-80.706280727066186</v>
      </c>
      <c r="AA19" s="22">
        <v>20394072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16427734</v>
      </c>
      <c r="D24" s="29">
        <f>SUM(D15:D23)</f>
        <v>0</v>
      </c>
      <c r="E24" s="36">
        <f t="shared" si="1"/>
        <v>21904959</v>
      </c>
      <c r="F24" s="37">
        <f t="shared" si="1"/>
        <v>20394072</v>
      </c>
      <c r="G24" s="37">
        <f t="shared" si="1"/>
        <v>-12263</v>
      </c>
      <c r="H24" s="37">
        <f t="shared" si="1"/>
        <v>-4403</v>
      </c>
      <c r="I24" s="37">
        <f t="shared" si="1"/>
        <v>-12263</v>
      </c>
      <c r="J24" s="37">
        <f t="shared" si="1"/>
        <v>-28929</v>
      </c>
      <c r="K24" s="37">
        <f t="shared" si="1"/>
        <v>-12263</v>
      </c>
      <c r="L24" s="37">
        <f t="shared" si="1"/>
        <v>137616</v>
      </c>
      <c r="M24" s="37">
        <f t="shared" si="1"/>
        <v>57202</v>
      </c>
      <c r="N24" s="37">
        <f t="shared" si="1"/>
        <v>182555</v>
      </c>
      <c r="O24" s="37">
        <f t="shared" si="1"/>
        <v>151583</v>
      </c>
      <c r="P24" s="37">
        <f t="shared" si="1"/>
        <v>437182</v>
      </c>
      <c r="Q24" s="37">
        <f t="shared" si="1"/>
        <v>53576</v>
      </c>
      <c r="R24" s="37">
        <f t="shared" si="1"/>
        <v>642341</v>
      </c>
      <c r="S24" s="37">
        <f t="shared" si="1"/>
        <v>617168</v>
      </c>
      <c r="T24" s="37">
        <f t="shared" si="1"/>
        <v>91574</v>
      </c>
      <c r="U24" s="37">
        <f t="shared" si="1"/>
        <v>2430066</v>
      </c>
      <c r="V24" s="37">
        <f t="shared" si="1"/>
        <v>3138808</v>
      </c>
      <c r="W24" s="37">
        <f t="shared" si="1"/>
        <v>3934775</v>
      </c>
      <c r="X24" s="37">
        <f t="shared" si="1"/>
        <v>20394072</v>
      </c>
      <c r="Y24" s="37">
        <f t="shared" si="1"/>
        <v>-16459297</v>
      </c>
      <c r="Z24" s="38">
        <f>+IF(X24&lt;&gt;0,+(Y24/X24)*100,0)</f>
        <v>-80.706280727066186</v>
      </c>
      <c r="AA24" s="39">
        <f>SUM(AA15:AA23)</f>
        <v>20394072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20448823</v>
      </c>
      <c r="D25" s="29">
        <f>+D12+D24</f>
        <v>0</v>
      </c>
      <c r="E25" s="30">
        <f t="shared" si="2"/>
        <v>22628381</v>
      </c>
      <c r="F25" s="31">
        <f t="shared" si="2"/>
        <v>14839707</v>
      </c>
      <c r="G25" s="31">
        <f t="shared" si="2"/>
        <v>306958</v>
      </c>
      <c r="H25" s="31">
        <f t="shared" si="2"/>
        <v>196699</v>
      </c>
      <c r="I25" s="31">
        <f t="shared" si="2"/>
        <v>146340</v>
      </c>
      <c r="J25" s="31">
        <f t="shared" si="2"/>
        <v>649997</v>
      </c>
      <c r="K25" s="31">
        <f t="shared" si="2"/>
        <v>217654</v>
      </c>
      <c r="L25" s="31">
        <f t="shared" si="2"/>
        <v>282472</v>
      </c>
      <c r="M25" s="31">
        <f t="shared" si="2"/>
        <v>245190</v>
      </c>
      <c r="N25" s="31">
        <f t="shared" si="2"/>
        <v>745316</v>
      </c>
      <c r="O25" s="31">
        <f t="shared" si="2"/>
        <v>276571</v>
      </c>
      <c r="P25" s="31">
        <f t="shared" si="2"/>
        <v>291184</v>
      </c>
      <c r="Q25" s="31">
        <f t="shared" si="2"/>
        <v>195398</v>
      </c>
      <c r="R25" s="31">
        <f t="shared" si="2"/>
        <v>763153</v>
      </c>
      <c r="S25" s="31">
        <f t="shared" si="2"/>
        <v>169021</v>
      </c>
      <c r="T25" s="31">
        <f t="shared" si="2"/>
        <v>327758</v>
      </c>
      <c r="U25" s="31">
        <f t="shared" si="2"/>
        <v>693987</v>
      </c>
      <c r="V25" s="31">
        <f t="shared" si="2"/>
        <v>1190766</v>
      </c>
      <c r="W25" s="31">
        <f t="shared" si="2"/>
        <v>3349232</v>
      </c>
      <c r="X25" s="31">
        <f t="shared" si="2"/>
        <v>14839707</v>
      </c>
      <c r="Y25" s="31">
        <f t="shared" si="2"/>
        <v>-11490475</v>
      </c>
      <c r="Z25" s="32">
        <f>+IF(X25&lt;&gt;0,+(Y25/X25)*100,0)</f>
        <v>-77.430605604275073</v>
      </c>
      <c r="AA25" s="33">
        <f>+AA12+AA24</f>
        <v>14839707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1472011</v>
      </c>
      <c r="D32" s="18"/>
      <c r="E32" s="19"/>
      <c r="F32" s="20"/>
      <c r="G32" s="20">
        <v>80184</v>
      </c>
      <c r="H32" s="20">
        <v>80358</v>
      </c>
      <c r="I32" s="20">
        <v>78170</v>
      </c>
      <c r="J32" s="20">
        <v>238712</v>
      </c>
      <c r="K32" s="20">
        <v>73767</v>
      </c>
      <c r="L32" s="20">
        <v>139408</v>
      </c>
      <c r="M32" s="20">
        <v>89723</v>
      </c>
      <c r="N32" s="20">
        <v>302898</v>
      </c>
      <c r="O32" s="20">
        <v>74895</v>
      </c>
      <c r="P32" s="20">
        <v>70572</v>
      </c>
      <c r="Q32" s="20">
        <v>71616</v>
      </c>
      <c r="R32" s="20">
        <v>217083</v>
      </c>
      <c r="S32" s="20">
        <v>66360</v>
      </c>
      <c r="T32" s="20">
        <v>64443</v>
      </c>
      <c r="U32" s="20">
        <v>23885</v>
      </c>
      <c r="V32" s="20">
        <v>154688</v>
      </c>
      <c r="W32" s="20">
        <v>913381</v>
      </c>
      <c r="X32" s="20"/>
      <c r="Y32" s="20">
        <v>913381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1472011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80184</v>
      </c>
      <c r="H34" s="31">
        <f t="shared" si="3"/>
        <v>80358</v>
      </c>
      <c r="I34" s="31">
        <f t="shared" si="3"/>
        <v>78170</v>
      </c>
      <c r="J34" s="31">
        <f t="shared" si="3"/>
        <v>238712</v>
      </c>
      <c r="K34" s="31">
        <f t="shared" si="3"/>
        <v>73767</v>
      </c>
      <c r="L34" s="31">
        <f t="shared" si="3"/>
        <v>139408</v>
      </c>
      <c r="M34" s="31">
        <f t="shared" si="3"/>
        <v>89723</v>
      </c>
      <c r="N34" s="31">
        <f t="shared" si="3"/>
        <v>302898</v>
      </c>
      <c r="O34" s="31">
        <f t="shared" si="3"/>
        <v>74895</v>
      </c>
      <c r="P34" s="31">
        <f t="shared" si="3"/>
        <v>70572</v>
      </c>
      <c r="Q34" s="31">
        <f t="shared" si="3"/>
        <v>71616</v>
      </c>
      <c r="R34" s="31">
        <f t="shared" si="3"/>
        <v>217083</v>
      </c>
      <c r="S34" s="31">
        <f t="shared" si="3"/>
        <v>66360</v>
      </c>
      <c r="T34" s="31">
        <f t="shared" si="3"/>
        <v>64443</v>
      </c>
      <c r="U34" s="31">
        <f t="shared" si="3"/>
        <v>23885</v>
      </c>
      <c r="V34" s="31">
        <f t="shared" si="3"/>
        <v>154688</v>
      </c>
      <c r="W34" s="31">
        <f t="shared" si="3"/>
        <v>913381</v>
      </c>
      <c r="X34" s="31">
        <f t="shared" si="3"/>
        <v>0</v>
      </c>
      <c r="Y34" s="31">
        <f t="shared" si="3"/>
        <v>913381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1472011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80184</v>
      </c>
      <c r="H40" s="31">
        <f t="shared" si="5"/>
        <v>80358</v>
      </c>
      <c r="I40" s="31">
        <f t="shared" si="5"/>
        <v>78170</v>
      </c>
      <c r="J40" s="31">
        <f t="shared" si="5"/>
        <v>238712</v>
      </c>
      <c r="K40" s="31">
        <f t="shared" si="5"/>
        <v>73767</v>
      </c>
      <c r="L40" s="31">
        <f t="shared" si="5"/>
        <v>139408</v>
      </c>
      <c r="M40" s="31">
        <f t="shared" si="5"/>
        <v>89723</v>
      </c>
      <c r="N40" s="31">
        <f t="shared" si="5"/>
        <v>302898</v>
      </c>
      <c r="O40" s="31">
        <f t="shared" si="5"/>
        <v>74895</v>
      </c>
      <c r="P40" s="31">
        <f t="shared" si="5"/>
        <v>70572</v>
      </c>
      <c r="Q40" s="31">
        <f t="shared" si="5"/>
        <v>71616</v>
      </c>
      <c r="R40" s="31">
        <f t="shared" si="5"/>
        <v>217083</v>
      </c>
      <c r="S40" s="31">
        <f t="shared" si="5"/>
        <v>66360</v>
      </c>
      <c r="T40" s="31">
        <f t="shared" si="5"/>
        <v>64443</v>
      </c>
      <c r="U40" s="31">
        <f t="shared" si="5"/>
        <v>23885</v>
      </c>
      <c r="V40" s="31">
        <f t="shared" si="5"/>
        <v>154688</v>
      </c>
      <c r="W40" s="31">
        <f t="shared" si="5"/>
        <v>913381</v>
      </c>
      <c r="X40" s="31">
        <f t="shared" si="5"/>
        <v>0</v>
      </c>
      <c r="Y40" s="31">
        <f t="shared" si="5"/>
        <v>913381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18976812</v>
      </c>
      <c r="D42" s="43">
        <f>+D25-D40</f>
        <v>0</v>
      </c>
      <c r="E42" s="44">
        <f t="shared" si="6"/>
        <v>22628381</v>
      </c>
      <c r="F42" s="45">
        <f t="shared" si="6"/>
        <v>14839707</v>
      </c>
      <c r="G42" s="45">
        <f t="shared" si="6"/>
        <v>226774</v>
      </c>
      <c r="H42" s="45">
        <f t="shared" si="6"/>
        <v>116341</v>
      </c>
      <c r="I42" s="45">
        <f t="shared" si="6"/>
        <v>68170</v>
      </c>
      <c r="J42" s="45">
        <f t="shared" si="6"/>
        <v>411285</v>
      </c>
      <c r="K42" s="45">
        <f t="shared" si="6"/>
        <v>143887</v>
      </c>
      <c r="L42" s="45">
        <f t="shared" si="6"/>
        <v>143064</v>
      </c>
      <c r="M42" s="45">
        <f t="shared" si="6"/>
        <v>155467</v>
      </c>
      <c r="N42" s="45">
        <f t="shared" si="6"/>
        <v>442418</v>
      </c>
      <c r="O42" s="45">
        <f t="shared" si="6"/>
        <v>201676</v>
      </c>
      <c r="P42" s="45">
        <f t="shared" si="6"/>
        <v>220612</v>
      </c>
      <c r="Q42" s="45">
        <f t="shared" si="6"/>
        <v>123782</v>
      </c>
      <c r="R42" s="45">
        <f t="shared" si="6"/>
        <v>546070</v>
      </c>
      <c r="S42" s="45">
        <f t="shared" si="6"/>
        <v>102661</v>
      </c>
      <c r="T42" s="45">
        <f t="shared" si="6"/>
        <v>263315</v>
      </c>
      <c r="U42" s="45">
        <f t="shared" si="6"/>
        <v>670102</v>
      </c>
      <c r="V42" s="45">
        <f t="shared" si="6"/>
        <v>1036078</v>
      </c>
      <c r="W42" s="45">
        <f t="shared" si="6"/>
        <v>2435851</v>
      </c>
      <c r="X42" s="45">
        <f t="shared" si="6"/>
        <v>14839707</v>
      </c>
      <c r="Y42" s="45">
        <f t="shared" si="6"/>
        <v>-12403856</v>
      </c>
      <c r="Z42" s="46">
        <f>+IF(X42&lt;&gt;0,+(Y42/X42)*100,0)</f>
        <v>-83.585585618368341</v>
      </c>
      <c r="AA42" s="47">
        <f>+AA25-AA40</f>
        <v>14839707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-3610948</v>
      </c>
      <c r="D6" s="18"/>
      <c r="E6" s="19">
        <v>169269</v>
      </c>
      <c r="F6" s="20">
        <v>524131</v>
      </c>
      <c r="G6" s="20"/>
      <c r="H6" s="20"/>
      <c r="I6" s="20"/>
      <c r="J6" s="20"/>
      <c r="K6" s="20"/>
      <c r="L6" s="20"/>
      <c r="M6" s="20">
        <v>-40058</v>
      </c>
      <c r="N6" s="20">
        <v>-40058</v>
      </c>
      <c r="O6" s="20"/>
      <c r="P6" s="20"/>
      <c r="Q6" s="20">
        <v>-58637</v>
      </c>
      <c r="R6" s="20">
        <v>-58637</v>
      </c>
      <c r="S6" s="20">
        <v>-41654</v>
      </c>
      <c r="T6" s="20">
        <v>-50608</v>
      </c>
      <c r="U6" s="20">
        <v>-48437</v>
      </c>
      <c r="V6" s="20">
        <v>-140699</v>
      </c>
      <c r="W6" s="20">
        <v>-239394</v>
      </c>
      <c r="X6" s="20">
        <v>524131</v>
      </c>
      <c r="Y6" s="20">
        <v>-763525</v>
      </c>
      <c r="Z6" s="21">
        <v>-145.67445924778349</v>
      </c>
      <c r="AA6" s="22">
        <v>524131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-2575100</v>
      </c>
      <c r="F9" s="20">
        <v>-1325100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-1325100</v>
      </c>
      <c r="Y9" s="20">
        <v>1325100</v>
      </c>
      <c r="Z9" s="21">
        <v>-100</v>
      </c>
      <c r="AA9" s="22">
        <v>-1325100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-49800</v>
      </c>
      <c r="F11" s="20">
        <v>-20800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-20800</v>
      </c>
      <c r="Y11" s="20">
        <v>20800</v>
      </c>
      <c r="Z11" s="21">
        <v>-100</v>
      </c>
      <c r="AA11" s="22">
        <v>-20800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-3610948</v>
      </c>
      <c r="D12" s="29">
        <f>SUM(D6:D11)</f>
        <v>0</v>
      </c>
      <c r="E12" s="30">
        <f t="shared" si="0"/>
        <v>-2455631</v>
      </c>
      <c r="F12" s="31">
        <f t="shared" si="0"/>
        <v>-821769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-40058</v>
      </c>
      <c r="N12" s="31">
        <f t="shared" si="0"/>
        <v>-40058</v>
      </c>
      <c r="O12" s="31">
        <f t="shared" si="0"/>
        <v>0</v>
      </c>
      <c r="P12" s="31">
        <f t="shared" si="0"/>
        <v>0</v>
      </c>
      <c r="Q12" s="31">
        <f t="shared" si="0"/>
        <v>-58637</v>
      </c>
      <c r="R12" s="31">
        <f t="shared" si="0"/>
        <v>-58637</v>
      </c>
      <c r="S12" s="31">
        <f t="shared" si="0"/>
        <v>-41654</v>
      </c>
      <c r="T12" s="31">
        <f t="shared" si="0"/>
        <v>-50608</v>
      </c>
      <c r="U12" s="31">
        <f t="shared" si="0"/>
        <v>-48437</v>
      </c>
      <c r="V12" s="31">
        <f t="shared" si="0"/>
        <v>-140699</v>
      </c>
      <c r="W12" s="31">
        <f t="shared" si="0"/>
        <v>-239394</v>
      </c>
      <c r="X12" s="31">
        <f t="shared" si="0"/>
        <v>-821769</v>
      </c>
      <c r="Y12" s="31">
        <f t="shared" si="0"/>
        <v>582375</v>
      </c>
      <c r="Z12" s="32">
        <f>+IF(X12&lt;&gt;0,+(Y12/X12)*100,0)</f>
        <v>-70.868455733910622</v>
      </c>
      <c r="AA12" s="33">
        <f>SUM(AA6:AA11)</f>
        <v>-821769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18302250</v>
      </c>
      <c r="D19" s="18"/>
      <c r="E19" s="19">
        <v>8715762</v>
      </c>
      <c r="F19" s="20">
        <v>15566405</v>
      </c>
      <c r="G19" s="20">
        <v>-22346</v>
      </c>
      <c r="H19" s="20">
        <v>-22346</v>
      </c>
      <c r="I19" s="20">
        <v>-22346</v>
      </c>
      <c r="J19" s="20">
        <v>-67038</v>
      </c>
      <c r="K19" s="20">
        <v>82002</v>
      </c>
      <c r="L19" s="20">
        <v>119224</v>
      </c>
      <c r="M19" s="20">
        <v>12054</v>
      </c>
      <c r="N19" s="20">
        <v>213280</v>
      </c>
      <c r="O19" s="20">
        <v>-22346</v>
      </c>
      <c r="P19" s="20">
        <v>-22346</v>
      </c>
      <c r="Q19" s="20">
        <v>210708</v>
      </c>
      <c r="R19" s="20">
        <v>166016</v>
      </c>
      <c r="S19" s="20">
        <v>-22346</v>
      </c>
      <c r="T19" s="20">
        <v>-22346</v>
      </c>
      <c r="U19" s="20"/>
      <c r="V19" s="20">
        <v>-44692</v>
      </c>
      <c r="W19" s="20">
        <v>267566</v>
      </c>
      <c r="X19" s="20">
        <v>15566405</v>
      </c>
      <c r="Y19" s="20">
        <v>-15298839</v>
      </c>
      <c r="Z19" s="21">
        <v>-98.281131706389502</v>
      </c>
      <c r="AA19" s="22">
        <v>15566405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18302250</v>
      </c>
      <c r="D24" s="29">
        <f>SUM(D15:D23)</f>
        <v>0</v>
      </c>
      <c r="E24" s="36">
        <f t="shared" si="1"/>
        <v>8715762</v>
      </c>
      <c r="F24" s="37">
        <f t="shared" si="1"/>
        <v>15566405</v>
      </c>
      <c r="G24" s="37">
        <f t="shared" si="1"/>
        <v>-22346</v>
      </c>
      <c r="H24" s="37">
        <f t="shared" si="1"/>
        <v>-22346</v>
      </c>
      <c r="I24" s="37">
        <f t="shared" si="1"/>
        <v>-22346</v>
      </c>
      <c r="J24" s="37">
        <f t="shared" si="1"/>
        <v>-67038</v>
      </c>
      <c r="K24" s="37">
        <f t="shared" si="1"/>
        <v>82002</v>
      </c>
      <c r="L24" s="37">
        <f t="shared" si="1"/>
        <v>119224</v>
      </c>
      <c r="M24" s="37">
        <f t="shared" si="1"/>
        <v>12054</v>
      </c>
      <c r="N24" s="37">
        <f t="shared" si="1"/>
        <v>213280</v>
      </c>
      <c r="O24" s="37">
        <f t="shared" si="1"/>
        <v>-22346</v>
      </c>
      <c r="P24" s="37">
        <f t="shared" si="1"/>
        <v>-22346</v>
      </c>
      <c r="Q24" s="37">
        <f t="shared" si="1"/>
        <v>210708</v>
      </c>
      <c r="R24" s="37">
        <f t="shared" si="1"/>
        <v>166016</v>
      </c>
      <c r="S24" s="37">
        <f t="shared" si="1"/>
        <v>-22346</v>
      </c>
      <c r="T24" s="37">
        <f t="shared" si="1"/>
        <v>-22346</v>
      </c>
      <c r="U24" s="37">
        <f t="shared" si="1"/>
        <v>0</v>
      </c>
      <c r="V24" s="37">
        <f t="shared" si="1"/>
        <v>-44692</v>
      </c>
      <c r="W24" s="37">
        <f t="shared" si="1"/>
        <v>267566</v>
      </c>
      <c r="X24" s="37">
        <f t="shared" si="1"/>
        <v>15566405</v>
      </c>
      <c r="Y24" s="37">
        <f t="shared" si="1"/>
        <v>-15298839</v>
      </c>
      <c r="Z24" s="38">
        <f>+IF(X24&lt;&gt;0,+(Y24/X24)*100,0)</f>
        <v>-98.281131706389502</v>
      </c>
      <c r="AA24" s="39">
        <f>SUM(AA15:AA23)</f>
        <v>15566405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14691302</v>
      </c>
      <c r="D25" s="29">
        <f>+D12+D24</f>
        <v>0</v>
      </c>
      <c r="E25" s="30">
        <f t="shared" si="2"/>
        <v>6260131</v>
      </c>
      <c r="F25" s="31">
        <f t="shared" si="2"/>
        <v>14744636</v>
      </c>
      <c r="G25" s="31">
        <f t="shared" si="2"/>
        <v>-22346</v>
      </c>
      <c r="H25" s="31">
        <f t="shared" si="2"/>
        <v>-22346</v>
      </c>
      <c r="I25" s="31">
        <f t="shared" si="2"/>
        <v>-22346</v>
      </c>
      <c r="J25" s="31">
        <f t="shared" si="2"/>
        <v>-67038</v>
      </c>
      <c r="K25" s="31">
        <f t="shared" si="2"/>
        <v>82002</v>
      </c>
      <c r="L25" s="31">
        <f t="shared" si="2"/>
        <v>119224</v>
      </c>
      <c r="M25" s="31">
        <f t="shared" si="2"/>
        <v>-28004</v>
      </c>
      <c r="N25" s="31">
        <f t="shared" si="2"/>
        <v>173222</v>
      </c>
      <c r="O25" s="31">
        <f t="shared" si="2"/>
        <v>-22346</v>
      </c>
      <c r="P25" s="31">
        <f t="shared" si="2"/>
        <v>-22346</v>
      </c>
      <c r="Q25" s="31">
        <f t="shared" si="2"/>
        <v>152071</v>
      </c>
      <c r="R25" s="31">
        <f t="shared" si="2"/>
        <v>107379</v>
      </c>
      <c r="S25" s="31">
        <f t="shared" si="2"/>
        <v>-64000</v>
      </c>
      <c r="T25" s="31">
        <f t="shared" si="2"/>
        <v>-72954</v>
      </c>
      <c r="U25" s="31">
        <f t="shared" si="2"/>
        <v>-48437</v>
      </c>
      <c r="V25" s="31">
        <f t="shared" si="2"/>
        <v>-185391</v>
      </c>
      <c r="W25" s="31">
        <f t="shared" si="2"/>
        <v>28172</v>
      </c>
      <c r="X25" s="31">
        <f t="shared" si="2"/>
        <v>14744636</v>
      </c>
      <c r="Y25" s="31">
        <f t="shared" si="2"/>
        <v>-14716464</v>
      </c>
      <c r="Z25" s="32">
        <f>+IF(X25&lt;&gt;0,+(Y25/X25)*100,0)</f>
        <v>-99.808933906540659</v>
      </c>
      <c r="AA25" s="33">
        <f>+AA12+AA24</f>
        <v>14744636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-249100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-249100</v>
      </c>
      <c r="Y32" s="20">
        <v>249100</v>
      </c>
      <c r="Z32" s="21">
        <v>-100</v>
      </c>
      <c r="AA32" s="22">
        <v>-249100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-249100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-249100</v>
      </c>
      <c r="Y34" s="31">
        <f t="shared" si="3"/>
        <v>249100</v>
      </c>
      <c r="Z34" s="32">
        <f>+IF(X34&lt;&gt;0,+(Y34/X34)*100,0)</f>
        <v>-100</v>
      </c>
      <c r="AA34" s="33">
        <f>SUM(AA29:AA33)</f>
        <v>-249100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-249100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-249100</v>
      </c>
      <c r="Y40" s="31">
        <f t="shared" si="5"/>
        <v>249100</v>
      </c>
      <c r="Z40" s="32">
        <f>+IF(X40&lt;&gt;0,+(Y40/X40)*100,0)</f>
        <v>-100</v>
      </c>
      <c r="AA40" s="33">
        <f>+AA34+AA39</f>
        <v>-249100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14691302</v>
      </c>
      <c r="D42" s="43">
        <f>+D25-D40</f>
        <v>0</v>
      </c>
      <c r="E42" s="44">
        <f t="shared" si="6"/>
        <v>6260131</v>
      </c>
      <c r="F42" s="45">
        <f t="shared" si="6"/>
        <v>14993736</v>
      </c>
      <c r="G42" s="45">
        <f t="shared" si="6"/>
        <v>-22346</v>
      </c>
      <c r="H42" s="45">
        <f t="shared" si="6"/>
        <v>-22346</v>
      </c>
      <c r="I42" s="45">
        <f t="shared" si="6"/>
        <v>-22346</v>
      </c>
      <c r="J42" s="45">
        <f t="shared" si="6"/>
        <v>-67038</v>
      </c>
      <c r="K42" s="45">
        <f t="shared" si="6"/>
        <v>82002</v>
      </c>
      <c r="L42" s="45">
        <f t="shared" si="6"/>
        <v>119224</v>
      </c>
      <c r="M42" s="45">
        <f t="shared" si="6"/>
        <v>-28004</v>
      </c>
      <c r="N42" s="45">
        <f t="shared" si="6"/>
        <v>173222</v>
      </c>
      <c r="O42" s="45">
        <f t="shared" si="6"/>
        <v>-22346</v>
      </c>
      <c r="P42" s="45">
        <f t="shared" si="6"/>
        <v>-22346</v>
      </c>
      <c r="Q42" s="45">
        <f t="shared" si="6"/>
        <v>152071</v>
      </c>
      <c r="R42" s="45">
        <f t="shared" si="6"/>
        <v>107379</v>
      </c>
      <c r="S42" s="45">
        <f t="shared" si="6"/>
        <v>-64000</v>
      </c>
      <c r="T42" s="45">
        <f t="shared" si="6"/>
        <v>-72954</v>
      </c>
      <c r="U42" s="45">
        <f t="shared" si="6"/>
        <v>-48437</v>
      </c>
      <c r="V42" s="45">
        <f t="shared" si="6"/>
        <v>-185391</v>
      </c>
      <c r="W42" s="45">
        <f t="shared" si="6"/>
        <v>28172</v>
      </c>
      <c r="X42" s="45">
        <f t="shared" si="6"/>
        <v>14993736</v>
      </c>
      <c r="Y42" s="45">
        <f t="shared" si="6"/>
        <v>-14965564</v>
      </c>
      <c r="Z42" s="46">
        <f>+IF(X42&lt;&gt;0,+(Y42/X42)*100,0)</f>
        <v>-99.812108203052262</v>
      </c>
      <c r="AA42" s="47">
        <f>+AA25-AA40</f>
        <v>14993736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34057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34057</v>
      </c>
      <c r="Y45" s="20">
        <v>-34057</v>
      </c>
      <c r="Z45" s="48">
        <v>-100</v>
      </c>
      <c r="AA45" s="22">
        <v>34057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34057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34057</v>
      </c>
      <c r="Y48" s="53">
        <f t="shared" si="7"/>
        <v>-34057</v>
      </c>
      <c r="Z48" s="54">
        <f>+IF(X48&lt;&gt;0,+(Y48/X48)*100,0)</f>
        <v>-100</v>
      </c>
      <c r="AA48" s="55">
        <f>SUM(AA45:AA47)</f>
        <v>34057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7692271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7692271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7692271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4215088</v>
      </c>
      <c r="F32" s="20">
        <v>4217439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4217439</v>
      </c>
      <c r="Y32" s="20">
        <v>-4217439</v>
      </c>
      <c r="Z32" s="21">
        <v>-100</v>
      </c>
      <c r="AA32" s="22">
        <v>4217439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4215088</v>
      </c>
      <c r="F34" s="31">
        <f t="shared" si="3"/>
        <v>4217439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4217439</v>
      </c>
      <c r="Y34" s="31">
        <f t="shared" si="3"/>
        <v>-4217439</v>
      </c>
      <c r="Z34" s="32">
        <f>+IF(X34&lt;&gt;0,+(Y34/X34)*100,0)</f>
        <v>-100</v>
      </c>
      <c r="AA34" s="33">
        <f>SUM(AA29:AA33)</f>
        <v>4217439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4215088</v>
      </c>
      <c r="F40" s="31">
        <f t="shared" si="5"/>
        <v>4217439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4217439</v>
      </c>
      <c r="Y40" s="31">
        <f t="shared" si="5"/>
        <v>-4217439</v>
      </c>
      <c r="Z40" s="32">
        <f>+IF(X40&lt;&gt;0,+(Y40/X40)*100,0)</f>
        <v>-100</v>
      </c>
      <c r="AA40" s="33">
        <f>+AA34+AA39</f>
        <v>4217439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7692271</v>
      </c>
      <c r="D42" s="43">
        <f>+D25-D40</f>
        <v>0</v>
      </c>
      <c r="E42" s="44">
        <f t="shared" si="6"/>
        <v>-4215088</v>
      </c>
      <c r="F42" s="45">
        <f t="shared" si="6"/>
        <v>-4217439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-4217439</v>
      </c>
      <c r="Y42" s="45">
        <f t="shared" si="6"/>
        <v>4217439</v>
      </c>
      <c r="Z42" s="46">
        <f>+IF(X42&lt;&gt;0,+(Y42/X42)*100,0)</f>
        <v>-100</v>
      </c>
      <c r="AA42" s="47">
        <f>+AA25-AA40</f>
        <v>-4217439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314283408</v>
      </c>
      <c r="D6" s="18"/>
      <c r="E6" s="19">
        <v>-106332430</v>
      </c>
      <c r="F6" s="20">
        <v>134682305</v>
      </c>
      <c r="G6" s="20">
        <v>220043581</v>
      </c>
      <c r="H6" s="20">
        <v>15843019</v>
      </c>
      <c r="I6" s="20">
        <v>11746006</v>
      </c>
      <c r="J6" s="20">
        <v>247632606</v>
      </c>
      <c r="K6" s="20">
        <v>2032558</v>
      </c>
      <c r="L6" s="20">
        <v>-20720596</v>
      </c>
      <c r="M6" s="20">
        <v>-27782902</v>
      </c>
      <c r="N6" s="20">
        <v>-46470940</v>
      </c>
      <c r="O6" s="20">
        <v>21024836</v>
      </c>
      <c r="P6" s="20">
        <v>17377916</v>
      </c>
      <c r="Q6" s="20">
        <v>1802812</v>
      </c>
      <c r="R6" s="20">
        <v>40205564</v>
      </c>
      <c r="S6" s="20">
        <v>-9479298</v>
      </c>
      <c r="T6" s="20">
        <v>-7733512</v>
      </c>
      <c r="U6" s="20">
        <v>-71277738</v>
      </c>
      <c r="V6" s="20">
        <v>-88490548</v>
      </c>
      <c r="W6" s="20">
        <v>152876682</v>
      </c>
      <c r="X6" s="20">
        <v>134682305</v>
      </c>
      <c r="Y6" s="20">
        <v>18194377</v>
      </c>
      <c r="Z6" s="21">
        <v>13.509107228302931</v>
      </c>
      <c r="AA6" s="22">
        <v>134682305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631414327</v>
      </c>
      <c r="D8" s="18"/>
      <c r="E8" s="19">
        <v>433694877</v>
      </c>
      <c r="F8" s="20">
        <v>936572649</v>
      </c>
      <c r="G8" s="20">
        <v>392370038</v>
      </c>
      <c r="H8" s="20">
        <v>128908739</v>
      </c>
      <c r="I8" s="20">
        <v>15224222</v>
      </c>
      <c r="J8" s="20">
        <v>536502999</v>
      </c>
      <c r="K8" s="20">
        <v>4258610</v>
      </c>
      <c r="L8" s="20">
        <v>79895429</v>
      </c>
      <c r="M8" s="20">
        <v>41534985</v>
      </c>
      <c r="N8" s="20">
        <v>125689024</v>
      </c>
      <c r="O8" s="20">
        <v>59799387</v>
      </c>
      <c r="P8" s="20">
        <v>22055994</v>
      </c>
      <c r="Q8" s="20">
        <v>-8674681</v>
      </c>
      <c r="R8" s="20">
        <v>73180700</v>
      </c>
      <c r="S8" s="20">
        <v>53776624</v>
      </c>
      <c r="T8" s="20">
        <v>30194669</v>
      </c>
      <c r="U8" s="20">
        <v>75472847</v>
      </c>
      <c r="V8" s="20">
        <v>159444140</v>
      </c>
      <c r="W8" s="20">
        <v>894816863</v>
      </c>
      <c r="X8" s="20">
        <v>373578973</v>
      </c>
      <c r="Y8" s="20">
        <v>521237890</v>
      </c>
      <c r="Z8" s="21">
        <v>139.52548929995586</v>
      </c>
      <c r="AA8" s="22">
        <v>936572649</v>
      </c>
    </row>
    <row r="9" spans="1:27" x14ac:dyDescent="0.25">
      <c r="A9" s="23" t="s">
        <v>37</v>
      </c>
      <c r="B9" s="17" t="s">
        <v>32</v>
      </c>
      <c r="C9" s="18">
        <v>41943329</v>
      </c>
      <c r="D9" s="18">
        <v>10989724</v>
      </c>
      <c r="E9" s="19">
        <v>-1670579</v>
      </c>
      <c r="F9" s="20">
        <v>19821097</v>
      </c>
      <c r="G9" s="20">
        <v>32296503</v>
      </c>
      <c r="H9" s="20">
        <v>-3267709</v>
      </c>
      <c r="I9" s="20">
        <v>453856</v>
      </c>
      <c r="J9" s="20">
        <v>29482650</v>
      </c>
      <c r="K9" s="20">
        <v>-2825648</v>
      </c>
      <c r="L9" s="20">
        <v>-383299</v>
      </c>
      <c r="M9" s="20">
        <v>-55143</v>
      </c>
      <c r="N9" s="20">
        <v>-3264090</v>
      </c>
      <c r="O9" s="20">
        <v>-2795546</v>
      </c>
      <c r="P9" s="20">
        <v>255680</v>
      </c>
      <c r="Q9" s="20">
        <v>407621</v>
      </c>
      <c r="R9" s="20">
        <v>-2132245</v>
      </c>
      <c r="S9" s="20">
        <v>-124579</v>
      </c>
      <c r="T9" s="20">
        <v>-692666</v>
      </c>
      <c r="U9" s="20">
        <v>47302909</v>
      </c>
      <c r="V9" s="20">
        <v>46485664</v>
      </c>
      <c r="W9" s="20">
        <v>70571979</v>
      </c>
      <c r="X9" s="20">
        <v>-178903</v>
      </c>
      <c r="Y9" s="20">
        <v>70750882</v>
      </c>
      <c r="Z9" s="21">
        <v>-39547.062933544992</v>
      </c>
      <c r="AA9" s="22">
        <v>19821097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-21033891</v>
      </c>
      <c r="D11" s="18">
        <v>-1116567</v>
      </c>
      <c r="E11" s="19">
        <v>-36269574</v>
      </c>
      <c r="F11" s="20">
        <v>-40447238</v>
      </c>
      <c r="G11" s="20">
        <v>-10286510</v>
      </c>
      <c r="H11" s="20">
        <v>-1342595</v>
      </c>
      <c r="I11" s="20">
        <v>-1353986</v>
      </c>
      <c r="J11" s="20">
        <v>-12983091</v>
      </c>
      <c r="K11" s="20">
        <v>-1759852</v>
      </c>
      <c r="L11" s="20">
        <v>-1702931</v>
      </c>
      <c r="M11" s="20">
        <v>-1481120</v>
      </c>
      <c r="N11" s="20">
        <v>-4943903</v>
      </c>
      <c r="O11" s="20">
        <v>-1782266</v>
      </c>
      <c r="P11" s="20">
        <v>-1838879</v>
      </c>
      <c r="Q11" s="20">
        <v>-1880357</v>
      </c>
      <c r="R11" s="20">
        <v>-5501502</v>
      </c>
      <c r="S11" s="20">
        <v>-1534549</v>
      </c>
      <c r="T11" s="20">
        <v>-2118611</v>
      </c>
      <c r="U11" s="20">
        <v>-2306493</v>
      </c>
      <c r="V11" s="20">
        <v>-5959653</v>
      </c>
      <c r="W11" s="20">
        <v>-29388149</v>
      </c>
      <c r="X11" s="20">
        <v>-40447238</v>
      </c>
      <c r="Y11" s="20">
        <v>11059089</v>
      </c>
      <c r="Z11" s="21">
        <v>-27.342012821740759</v>
      </c>
      <c r="AA11" s="22">
        <v>-40447238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966607173</v>
      </c>
      <c r="D12" s="29">
        <f>SUM(D6:D11)</f>
        <v>9873157</v>
      </c>
      <c r="E12" s="30">
        <f t="shared" si="0"/>
        <v>289422294</v>
      </c>
      <c r="F12" s="31">
        <f t="shared" si="0"/>
        <v>1050628813</v>
      </c>
      <c r="G12" s="31">
        <f t="shared" si="0"/>
        <v>634423612</v>
      </c>
      <c r="H12" s="31">
        <f t="shared" si="0"/>
        <v>140141454</v>
      </c>
      <c r="I12" s="31">
        <f t="shared" si="0"/>
        <v>26070098</v>
      </c>
      <c r="J12" s="31">
        <f t="shared" si="0"/>
        <v>800635164</v>
      </c>
      <c r="K12" s="31">
        <f t="shared" si="0"/>
        <v>1705668</v>
      </c>
      <c r="L12" s="31">
        <f t="shared" si="0"/>
        <v>57088603</v>
      </c>
      <c r="M12" s="31">
        <f t="shared" si="0"/>
        <v>12215820</v>
      </c>
      <c r="N12" s="31">
        <f t="shared" si="0"/>
        <v>71010091</v>
      </c>
      <c r="O12" s="31">
        <f t="shared" si="0"/>
        <v>76246411</v>
      </c>
      <c r="P12" s="31">
        <f t="shared" si="0"/>
        <v>37850711</v>
      </c>
      <c r="Q12" s="31">
        <f t="shared" si="0"/>
        <v>-8344605</v>
      </c>
      <c r="R12" s="31">
        <f t="shared" si="0"/>
        <v>105752517</v>
      </c>
      <c r="S12" s="31">
        <f t="shared" si="0"/>
        <v>42638198</v>
      </c>
      <c r="T12" s="31">
        <f t="shared" si="0"/>
        <v>19649880</v>
      </c>
      <c r="U12" s="31">
        <f t="shared" si="0"/>
        <v>49191525</v>
      </c>
      <c r="V12" s="31">
        <f t="shared" si="0"/>
        <v>111479603</v>
      </c>
      <c r="W12" s="31">
        <f t="shared" si="0"/>
        <v>1088877375</v>
      </c>
      <c r="X12" s="31">
        <f t="shared" si="0"/>
        <v>467635137</v>
      </c>
      <c r="Y12" s="31">
        <f t="shared" si="0"/>
        <v>621242238</v>
      </c>
      <c r="Z12" s="32">
        <f>+IF(X12&lt;&gt;0,+(Y12/X12)*100,0)</f>
        <v>132.84763886337311</v>
      </c>
      <c r="AA12" s="33">
        <f>SUM(AA6:AA11)</f>
        <v>1050628813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/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>
        <v>803738</v>
      </c>
      <c r="V15" s="20">
        <v>803738</v>
      </c>
      <c r="W15" s="20">
        <v>1607476</v>
      </c>
      <c r="X15" s="20"/>
      <c r="Y15" s="20">
        <v>1607476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7154552680</v>
      </c>
      <c r="D19" s="18"/>
      <c r="E19" s="19">
        <v>2254832420</v>
      </c>
      <c r="F19" s="20">
        <v>6865084481</v>
      </c>
      <c r="G19" s="20">
        <v>6701384362</v>
      </c>
      <c r="H19" s="20">
        <v>-5494423</v>
      </c>
      <c r="I19" s="20">
        <v>107381706</v>
      </c>
      <c r="J19" s="20">
        <v>6803271645</v>
      </c>
      <c r="K19" s="20">
        <v>204233180</v>
      </c>
      <c r="L19" s="20">
        <v>114985288</v>
      </c>
      <c r="M19" s="20">
        <v>97227261</v>
      </c>
      <c r="N19" s="20">
        <v>416445729</v>
      </c>
      <c r="O19" s="20">
        <v>12261674</v>
      </c>
      <c r="P19" s="20">
        <v>58306050</v>
      </c>
      <c r="Q19" s="20">
        <v>106951271</v>
      </c>
      <c r="R19" s="20">
        <v>177518995</v>
      </c>
      <c r="S19" s="20">
        <v>49403518</v>
      </c>
      <c r="T19" s="20">
        <v>79840811</v>
      </c>
      <c r="U19" s="20">
        <v>310085594</v>
      </c>
      <c r="V19" s="20">
        <v>439329923</v>
      </c>
      <c r="W19" s="20">
        <v>7836566292</v>
      </c>
      <c r="X19" s="20">
        <v>1655148734</v>
      </c>
      <c r="Y19" s="20">
        <v>6181417558</v>
      </c>
      <c r="Z19" s="21">
        <v>373.46598713587269</v>
      </c>
      <c r="AA19" s="22">
        <v>6865084481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10205915</v>
      </c>
      <c r="D22" s="18"/>
      <c r="E22" s="19">
        <v>9146436</v>
      </c>
      <c r="F22" s="20">
        <v>828378</v>
      </c>
      <c r="G22" s="20">
        <v>1121686</v>
      </c>
      <c r="H22" s="20">
        <v>-8452</v>
      </c>
      <c r="I22" s="20">
        <v>-41698</v>
      </c>
      <c r="J22" s="20">
        <v>1071536</v>
      </c>
      <c r="K22" s="20">
        <v>-26010</v>
      </c>
      <c r="L22" s="20">
        <v>-25753</v>
      </c>
      <c r="M22" s="20">
        <v>-26010</v>
      </c>
      <c r="N22" s="20">
        <v>-77773</v>
      </c>
      <c r="O22" s="20">
        <v>-26010</v>
      </c>
      <c r="P22" s="20">
        <v>-25238</v>
      </c>
      <c r="Q22" s="20">
        <v>-26010</v>
      </c>
      <c r="R22" s="20">
        <v>-77258</v>
      </c>
      <c r="S22" s="20">
        <v>-25753</v>
      </c>
      <c r="T22" s="20">
        <v>-26010</v>
      </c>
      <c r="U22" s="20">
        <v>-25753</v>
      </c>
      <c r="V22" s="20">
        <v>-77516</v>
      </c>
      <c r="W22" s="20">
        <v>838989</v>
      </c>
      <c r="X22" s="20">
        <v>62602</v>
      </c>
      <c r="Y22" s="20">
        <v>776387</v>
      </c>
      <c r="Z22" s="21">
        <v>1240.1952014312642</v>
      </c>
      <c r="AA22" s="22">
        <v>828378</v>
      </c>
    </row>
    <row r="23" spans="1:27" x14ac:dyDescent="0.25">
      <c r="A23" s="23" t="s">
        <v>50</v>
      </c>
      <c r="B23" s="17" t="s">
        <v>32</v>
      </c>
      <c r="C23" s="18">
        <v>7513</v>
      </c>
      <c r="D23" s="18"/>
      <c r="E23" s="19"/>
      <c r="F23" s="20">
        <v>7513</v>
      </c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>
        <v>7513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7164451531</v>
      </c>
      <c r="D24" s="29">
        <f>SUM(D15:D23)</f>
        <v>0</v>
      </c>
      <c r="E24" s="36">
        <f t="shared" si="1"/>
        <v>2263664279</v>
      </c>
      <c r="F24" s="37">
        <f t="shared" si="1"/>
        <v>6865920372</v>
      </c>
      <c r="G24" s="37">
        <f t="shared" si="1"/>
        <v>6702513561</v>
      </c>
      <c r="H24" s="37">
        <f t="shared" si="1"/>
        <v>-5502875</v>
      </c>
      <c r="I24" s="37">
        <f t="shared" si="1"/>
        <v>107340008</v>
      </c>
      <c r="J24" s="37">
        <f t="shared" si="1"/>
        <v>6804350694</v>
      </c>
      <c r="K24" s="37">
        <f t="shared" si="1"/>
        <v>205010908</v>
      </c>
      <c r="L24" s="37">
        <f t="shared" si="1"/>
        <v>114959535</v>
      </c>
      <c r="M24" s="37">
        <f t="shared" si="1"/>
        <v>97201251</v>
      </c>
      <c r="N24" s="37">
        <f t="shared" si="1"/>
        <v>417171694</v>
      </c>
      <c r="O24" s="37">
        <f t="shared" si="1"/>
        <v>12235664</v>
      </c>
      <c r="P24" s="37">
        <f t="shared" si="1"/>
        <v>58280812</v>
      </c>
      <c r="Q24" s="37">
        <f t="shared" si="1"/>
        <v>106925261</v>
      </c>
      <c r="R24" s="37">
        <f t="shared" si="1"/>
        <v>177441737</v>
      </c>
      <c r="S24" s="37">
        <f t="shared" si="1"/>
        <v>49377765</v>
      </c>
      <c r="T24" s="37">
        <f t="shared" si="1"/>
        <v>79814801</v>
      </c>
      <c r="U24" s="37">
        <f t="shared" si="1"/>
        <v>310863579</v>
      </c>
      <c r="V24" s="37">
        <f t="shared" si="1"/>
        <v>440056145</v>
      </c>
      <c r="W24" s="37">
        <f t="shared" si="1"/>
        <v>7839020270</v>
      </c>
      <c r="X24" s="37">
        <f t="shared" si="1"/>
        <v>1655211336</v>
      </c>
      <c r="Y24" s="37">
        <f t="shared" si="1"/>
        <v>6183808934</v>
      </c>
      <c r="Z24" s="38">
        <f>+IF(X24&lt;&gt;0,+(Y24/X24)*100,0)</f>
        <v>373.596337791152</v>
      </c>
      <c r="AA24" s="39">
        <f>SUM(AA15:AA23)</f>
        <v>6865920372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8131058704</v>
      </c>
      <c r="D25" s="29">
        <f>+D12+D24</f>
        <v>9873157</v>
      </c>
      <c r="E25" s="30">
        <f t="shared" si="2"/>
        <v>2553086573</v>
      </c>
      <c r="F25" s="31">
        <f t="shared" si="2"/>
        <v>7916549185</v>
      </c>
      <c r="G25" s="31">
        <f t="shared" si="2"/>
        <v>7336937173</v>
      </c>
      <c r="H25" s="31">
        <f t="shared" si="2"/>
        <v>134638579</v>
      </c>
      <c r="I25" s="31">
        <f t="shared" si="2"/>
        <v>133410106</v>
      </c>
      <c r="J25" s="31">
        <f t="shared" si="2"/>
        <v>7604985858</v>
      </c>
      <c r="K25" s="31">
        <f t="shared" si="2"/>
        <v>206716576</v>
      </c>
      <c r="L25" s="31">
        <f t="shared" si="2"/>
        <v>172048138</v>
      </c>
      <c r="M25" s="31">
        <f t="shared" si="2"/>
        <v>109417071</v>
      </c>
      <c r="N25" s="31">
        <f t="shared" si="2"/>
        <v>488181785</v>
      </c>
      <c r="O25" s="31">
        <f t="shared" si="2"/>
        <v>88482075</v>
      </c>
      <c r="P25" s="31">
        <f t="shared" si="2"/>
        <v>96131523</v>
      </c>
      <c r="Q25" s="31">
        <f t="shared" si="2"/>
        <v>98580656</v>
      </c>
      <c r="R25" s="31">
        <f t="shared" si="2"/>
        <v>283194254</v>
      </c>
      <c r="S25" s="31">
        <f t="shared" si="2"/>
        <v>92015963</v>
      </c>
      <c r="T25" s="31">
        <f t="shared" si="2"/>
        <v>99464681</v>
      </c>
      <c r="U25" s="31">
        <f t="shared" si="2"/>
        <v>360055104</v>
      </c>
      <c r="V25" s="31">
        <f t="shared" si="2"/>
        <v>551535748</v>
      </c>
      <c r="W25" s="31">
        <f t="shared" si="2"/>
        <v>8927897645</v>
      </c>
      <c r="X25" s="31">
        <f t="shared" si="2"/>
        <v>2122846473</v>
      </c>
      <c r="Y25" s="31">
        <f t="shared" si="2"/>
        <v>6805051172</v>
      </c>
      <c r="Z25" s="32">
        <f>+IF(X25&lt;&gt;0,+(Y25/X25)*100,0)</f>
        <v>320.56256816269541</v>
      </c>
      <c r="AA25" s="33">
        <f>+AA12+AA24</f>
        <v>7916549185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4138376</v>
      </c>
      <c r="D30" s="18"/>
      <c r="E30" s="19">
        <v>747134</v>
      </c>
      <c r="F30" s="20">
        <v>2778840</v>
      </c>
      <c r="G30" s="20">
        <v>2291384</v>
      </c>
      <c r="H30" s="20"/>
      <c r="I30" s="20">
        <v>15499623</v>
      </c>
      <c r="J30" s="20">
        <v>17791007</v>
      </c>
      <c r="K30" s="20"/>
      <c r="L30" s="20"/>
      <c r="M30" s="20">
        <v>-8599810</v>
      </c>
      <c r="N30" s="20">
        <v>-8599810</v>
      </c>
      <c r="O30" s="20">
        <v>40</v>
      </c>
      <c r="P30" s="20">
        <v>64</v>
      </c>
      <c r="Q30" s="20"/>
      <c r="R30" s="20">
        <v>104</v>
      </c>
      <c r="S30" s="20"/>
      <c r="T30" s="20"/>
      <c r="U30" s="20">
        <v>6311796</v>
      </c>
      <c r="V30" s="20">
        <v>6311796</v>
      </c>
      <c r="W30" s="20">
        <v>15503097</v>
      </c>
      <c r="X30" s="20">
        <v>2778840</v>
      </c>
      <c r="Y30" s="20">
        <v>12724257</v>
      </c>
      <c r="Z30" s="21">
        <v>457.89815174677199</v>
      </c>
      <c r="AA30" s="22">
        <v>2778840</v>
      </c>
    </row>
    <row r="31" spans="1:27" x14ac:dyDescent="0.25">
      <c r="A31" s="23" t="s">
        <v>57</v>
      </c>
      <c r="B31" s="17" t="s">
        <v>32</v>
      </c>
      <c r="C31" s="18">
        <v>6618923</v>
      </c>
      <c r="D31" s="18"/>
      <c r="E31" s="19">
        <v>-91093</v>
      </c>
      <c r="F31" s="20">
        <v>6158610</v>
      </c>
      <c r="G31" s="20">
        <v>6570095</v>
      </c>
      <c r="H31" s="20">
        <v>515083</v>
      </c>
      <c r="I31" s="20">
        <v>-106344</v>
      </c>
      <c r="J31" s="20">
        <v>6978834</v>
      </c>
      <c r="K31" s="20">
        <v>155614</v>
      </c>
      <c r="L31" s="20">
        <v>-341081</v>
      </c>
      <c r="M31" s="20">
        <v>104017</v>
      </c>
      <c r="N31" s="20">
        <v>-81450</v>
      </c>
      <c r="O31" s="20">
        <v>167778</v>
      </c>
      <c r="P31" s="20">
        <v>234241</v>
      </c>
      <c r="Q31" s="20">
        <v>-27331</v>
      </c>
      <c r="R31" s="20">
        <v>374688</v>
      </c>
      <c r="S31" s="20">
        <v>282729</v>
      </c>
      <c r="T31" s="20">
        <v>116451</v>
      </c>
      <c r="U31" s="20">
        <v>784664</v>
      </c>
      <c r="V31" s="20">
        <v>1183844</v>
      </c>
      <c r="W31" s="20">
        <v>8455916</v>
      </c>
      <c r="X31" s="20">
        <v>-131997</v>
      </c>
      <c r="Y31" s="20">
        <v>8587913</v>
      </c>
      <c r="Z31" s="21">
        <v>-6506.1425638461487</v>
      </c>
      <c r="AA31" s="22">
        <v>6158610</v>
      </c>
    </row>
    <row r="32" spans="1:27" x14ac:dyDescent="0.25">
      <c r="A32" s="23" t="s">
        <v>58</v>
      </c>
      <c r="B32" s="17" t="s">
        <v>32</v>
      </c>
      <c r="C32" s="18">
        <v>5359946804</v>
      </c>
      <c r="D32" s="18">
        <v>95308997</v>
      </c>
      <c r="E32" s="19">
        <v>377431987</v>
      </c>
      <c r="F32" s="20">
        <v>4937564161</v>
      </c>
      <c r="G32" s="20">
        <v>4426385021</v>
      </c>
      <c r="H32" s="20">
        <v>228338454</v>
      </c>
      <c r="I32" s="20">
        <v>183631723</v>
      </c>
      <c r="J32" s="20">
        <v>4838355198</v>
      </c>
      <c r="K32" s="20">
        <v>152597648</v>
      </c>
      <c r="L32" s="20">
        <v>283573441</v>
      </c>
      <c r="M32" s="20">
        <v>246970147</v>
      </c>
      <c r="N32" s="20">
        <v>683141236</v>
      </c>
      <c r="O32" s="20">
        <v>120200835</v>
      </c>
      <c r="P32" s="20">
        <v>52401285</v>
      </c>
      <c r="Q32" s="20">
        <v>110411750</v>
      </c>
      <c r="R32" s="20">
        <v>283013870</v>
      </c>
      <c r="S32" s="20">
        <v>176718854</v>
      </c>
      <c r="T32" s="20">
        <v>149863301</v>
      </c>
      <c r="U32" s="20">
        <v>519306213</v>
      </c>
      <c r="V32" s="20">
        <v>845888368</v>
      </c>
      <c r="W32" s="20">
        <v>6650398672</v>
      </c>
      <c r="X32" s="20">
        <v>354493144</v>
      </c>
      <c r="Y32" s="20">
        <v>6295905528</v>
      </c>
      <c r="Z32" s="21">
        <v>1776.0302659055092</v>
      </c>
      <c r="AA32" s="22">
        <v>4937564161</v>
      </c>
    </row>
    <row r="33" spans="1:27" x14ac:dyDescent="0.25">
      <c r="A33" s="23" t="s">
        <v>59</v>
      </c>
      <c r="B33" s="17" t="s">
        <v>32</v>
      </c>
      <c r="C33" s="18">
        <v>53168605</v>
      </c>
      <c r="D33" s="18"/>
      <c r="E33" s="19">
        <v>7779167</v>
      </c>
      <c r="F33" s="20">
        <v>63816454</v>
      </c>
      <c r="G33" s="20">
        <v>53103525</v>
      </c>
      <c r="H33" s="20">
        <v>65077</v>
      </c>
      <c r="I33" s="20">
        <v>37265</v>
      </c>
      <c r="J33" s="20">
        <v>53205867</v>
      </c>
      <c r="K33" s="20">
        <v>37265</v>
      </c>
      <c r="L33" s="20">
        <v>37265</v>
      </c>
      <c r="M33" s="20">
        <v>37265</v>
      </c>
      <c r="N33" s="20">
        <v>111795</v>
      </c>
      <c r="O33" s="20">
        <v>37265</v>
      </c>
      <c r="P33" s="20">
        <v>-143251</v>
      </c>
      <c r="Q33" s="20">
        <v>-17426</v>
      </c>
      <c r="R33" s="20">
        <v>-123412</v>
      </c>
      <c r="S33" s="20">
        <v>12643</v>
      </c>
      <c r="T33" s="20">
        <v>-104480</v>
      </c>
      <c r="U33" s="20">
        <v>204525</v>
      </c>
      <c r="V33" s="20">
        <v>112688</v>
      </c>
      <c r="W33" s="20">
        <v>53306938</v>
      </c>
      <c r="X33" s="20">
        <v>7301284</v>
      </c>
      <c r="Y33" s="20">
        <v>46005654</v>
      </c>
      <c r="Z33" s="21">
        <v>630.10360917340017</v>
      </c>
      <c r="AA33" s="22">
        <v>63816454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5423872708</v>
      </c>
      <c r="D34" s="29">
        <f>SUM(D29:D33)</f>
        <v>95308997</v>
      </c>
      <c r="E34" s="30">
        <f t="shared" si="3"/>
        <v>385867195</v>
      </c>
      <c r="F34" s="31">
        <f t="shared" si="3"/>
        <v>5010318065</v>
      </c>
      <c r="G34" s="31">
        <f t="shared" si="3"/>
        <v>4488350025</v>
      </c>
      <c r="H34" s="31">
        <f t="shared" si="3"/>
        <v>228918614</v>
      </c>
      <c r="I34" s="31">
        <f t="shared" si="3"/>
        <v>199062267</v>
      </c>
      <c r="J34" s="31">
        <f t="shared" si="3"/>
        <v>4916330906</v>
      </c>
      <c r="K34" s="31">
        <f t="shared" si="3"/>
        <v>152790527</v>
      </c>
      <c r="L34" s="31">
        <f t="shared" si="3"/>
        <v>283269625</v>
      </c>
      <c r="M34" s="31">
        <f t="shared" si="3"/>
        <v>238511619</v>
      </c>
      <c r="N34" s="31">
        <f t="shared" si="3"/>
        <v>674571771</v>
      </c>
      <c r="O34" s="31">
        <f t="shared" si="3"/>
        <v>120405918</v>
      </c>
      <c r="P34" s="31">
        <f t="shared" si="3"/>
        <v>52492339</v>
      </c>
      <c r="Q34" s="31">
        <f t="shared" si="3"/>
        <v>110366993</v>
      </c>
      <c r="R34" s="31">
        <f t="shared" si="3"/>
        <v>283265250</v>
      </c>
      <c r="S34" s="31">
        <f t="shared" si="3"/>
        <v>177014226</v>
      </c>
      <c r="T34" s="31">
        <f t="shared" si="3"/>
        <v>149875272</v>
      </c>
      <c r="U34" s="31">
        <f t="shared" si="3"/>
        <v>526607198</v>
      </c>
      <c r="V34" s="31">
        <f t="shared" si="3"/>
        <v>853496696</v>
      </c>
      <c r="W34" s="31">
        <f t="shared" si="3"/>
        <v>6727664623</v>
      </c>
      <c r="X34" s="31">
        <f t="shared" si="3"/>
        <v>364441271</v>
      </c>
      <c r="Y34" s="31">
        <f t="shared" si="3"/>
        <v>6363223352</v>
      </c>
      <c r="Z34" s="32">
        <f>+IF(X34&lt;&gt;0,+(Y34/X34)*100,0)</f>
        <v>1746.0216112570852</v>
      </c>
      <c r="AA34" s="33">
        <f>SUM(AA29:AA33)</f>
        <v>5010318065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105124181</v>
      </c>
      <c r="D37" s="18"/>
      <c r="E37" s="19">
        <v>125997567</v>
      </c>
      <c r="F37" s="20">
        <v>34124591</v>
      </c>
      <c r="G37" s="20">
        <v>31677685</v>
      </c>
      <c r="H37" s="20"/>
      <c r="I37" s="20">
        <v>174150970</v>
      </c>
      <c r="J37" s="20">
        <v>205828655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178039754</v>
      </c>
      <c r="V37" s="20">
        <v>178039754</v>
      </c>
      <c r="W37" s="20">
        <v>383868409</v>
      </c>
      <c r="X37" s="20">
        <v>34124591</v>
      </c>
      <c r="Y37" s="20">
        <v>349743818</v>
      </c>
      <c r="Z37" s="21">
        <v>1024.902592971737</v>
      </c>
      <c r="AA37" s="22">
        <v>34124591</v>
      </c>
    </row>
    <row r="38" spans="1:27" x14ac:dyDescent="0.25">
      <c r="A38" s="23" t="s">
        <v>59</v>
      </c>
      <c r="B38" s="17" t="s">
        <v>32</v>
      </c>
      <c r="C38" s="18">
        <v>145693932</v>
      </c>
      <c r="D38" s="18"/>
      <c r="E38" s="19">
        <v>4875007</v>
      </c>
      <c r="F38" s="20">
        <v>140819600</v>
      </c>
      <c r="G38" s="20">
        <v>145755395</v>
      </c>
      <c r="H38" s="20">
        <v>33309</v>
      </c>
      <c r="I38" s="20">
        <v>70436</v>
      </c>
      <c r="J38" s="20">
        <v>145859140</v>
      </c>
      <c r="K38" s="20">
        <v>70436</v>
      </c>
      <c r="L38" s="20">
        <v>70436</v>
      </c>
      <c r="M38" s="20">
        <v>70436</v>
      </c>
      <c r="N38" s="20">
        <v>211308</v>
      </c>
      <c r="O38" s="20">
        <v>70436</v>
      </c>
      <c r="P38" s="20">
        <v>-52645</v>
      </c>
      <c r="Q38" s="20">
        <v>45334</v>
      </c>
      <c r="R38" s="20">
        <v>63125</v>
      </c>
      <c r="S38" s="20">
        <v>45334</v>
      </c>
      <c r="T38" s="20">
        <v>45334</v>
      </c>
      <c r="U38" s="20">
        <v>36280</v>
      </c>
      <c r="V38" s="20">
        <v>126948</v>
      </c>
      <c r="W38" s="20">
        <v>146260521</v>
      </c>
      <c r="X38" s="20">
        <v>4555080</v>
      </c>
      <c r="Y38" s="20">
        <v>141705441</v>
      </c>
      <c r="Z38" s="21">
        <v>3110.9319924128667</v>
      </c>
      <c r="AA38" s="22">
        <v>140819600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250818113</v>
      </c>
      <c r="D39" s="29">
        <f>SUM(D37:D38)</f>
        <v>0</v>
      </c>
      <c r="E39" s="36">
        <f t="shared" si="4"/>
        <v>130872574</v>
      </c>
      <c r="F39" s="37">
        <f t="shared" si="4"/>
        <v>174944191</v>
      </c>
      <c r="G39" s="37">
        <f t="shared" si="4"/>
        <v>177433080</v>
      </c>
      <c r="H39" s="37">
        <f t="shared" si="4"/>
        <v>33309</v>
      </c>
      <c r="I39" s="37">
        <f t="shared" si="4"/>
        <v>174221406</v>
      </c>
      <c r="J39" s="37">
        <f t="shared" si="4"/>
        <v>351687795</v>
      </c>
      <c r="K39" s="37">
        <f t="shared" si="4"/>
        <v>70436</v>
      </c>
      <c r="L39" s="37">
        <f t="shared" si="4"/>
        <v>70436</v>
      </c>
      <c r="M39" s="37">
        <f t="shared" si="4"/>
        <v>70436</v>
      </c>
      <c r="N39" s="37">
        <f t="shared" si="4"/>
        <v>211308</v>
      </c>
      <c r="O39" s="37">
        <f t="shared" si="4"/>
        <v>70436</v>
      </c>
      <c r="P39" s="37">
        <f t="shared" si="4"/>
        <v>-52645</v>
      </c>
      <c r="Q39" s="37">
        <f t="shared" si="4"/>
        <v>45334</v>
      </c>
      <c r="R39" s="37">
        <f t="shared" si="4"/>
        <v>63125</v>
      </c>
      <c r="S39" s="37">
        <f t="shared" si="4"/>
        <v>45334</v>
      </c>
      <c r="T39" s="37">
        <f t="shared" si="4"/>
        <v>45334</v>
      </c>
      <c r="U39" s="37">
        <f t="shared" si="4"/>
        <v>178076034</v>
      </c>
      <c r="V39" s="37">
        <f t="shared" si="4"/>
        <v>178166702</v>
      </c>
      <c r="W39" s="37">
        <f t="shared" si="4"/>
        <v>530128930</v>
      </c>
      <c r="X39" s="37">
        <f t="shared" si="4"/>
        <v>38679671</v>
      </c>
      <c r="Y39" s="37">
        <f t="shared" si="4"/>
        <v>491449259</v>
      </c>
      <c r="Z39" s="38">
        <f>+IF(X39&lt;&gt;0,+(Y39/X39)*100,0)</f>
        <v>1270.5621487835301</v>
      </c>
      <c r="AA39" s="39">
        <f>SUM(AA37:AA38)</f>
        <v>174944191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5674690821</v>
      </c>
      <c r="D40" s="29">
        <f>+D34+D39</f>
        <v>95308997</v>
      </c>
      <c r="E40" s="30">
        <f t="shared" si="5"/>
        <v>516739769</v>
      </c>
      <c r="F40" s="31">
        <f t="shared" si="5"/>
        <v>5185262256</v>
      </c>
      <c r="G40" s="31">
        <f t="shared" si="5"/>
        <v>4665783105</v>
      </c>
      <c r="H40" s="31">
        <f t="shared" si="5"/>
        <v>228951923</v>
      </c>
      <c r="I40" s="31">
        <f t="shared" si="5"/>
        <v>373283673</v>
      </c>
      <c r="J40" s="31">
        <f t="shared" si="5"/>
        <v>5268018701</v>
      </c>
      <c r="K40" s="31">
        <f t="shared" si="5"/>
        <v>152860963</v>
      </c>
      <c r="L40" s="31">
        <f t="shared" si="5"/>
        <v>283340061</v>
      </c>
      <c r="M40" s="31">
        <f t="shared" si="5"/>
        <v>238582055</v>
      </c>
      <c r="N40" s="31">
        <f t="shared" si="5"/>
        <v>674783079</v>
      </c>
      <c r="O40" s="31">
        <f t="shared" si="5"/>
        <v>120476354</v>
      </c>
      <c r="P40" s="31">
        <f t="shared" si="5"/>
        <v>52439694</v>
      </c>
      <c r="Q40" s="31">
        <f t="shared" si="5"/>
        <v>110412327</v>
      </c>
      <c r="R40" s="31">
        <f t="shared" si="5"/>
        <v>283328375</v>
      </c>
      <c r="S40" s="31">
        <f t="shared" si="5"/>
        <v>177059560</v>
      </c>
      <c r="T40" s="31">
        <f t="shared" si="5"/>
        <v>149920606</v>
      </c>
      <c r="U40" s="31">
        <f t="shared" si="5"/>
        <v>704683232</v>
      </c>
      <c r="V40" s="31">
        <f t="shared" si="5"/>
        <v>1031663398</v>
      </c>
      <c r="W40" s="31">
        <f t="shared" si="5"/>
        <v>7257793553</v>
      </c>
      <c r="X40" s="31">
        <f t="shared" si="5"/>
        <v>403120942</v>
      </c>
      <c r="Y40" s="31">
        <f t="shared" si="5"/>
        <v>6854672611</v>
      </c>
      <c r="Z40" s="32">
        <f>+IF(X40&lt;&gt;0,+(Y40/X40)*100,0)</f>
        <v>1700.4010203468913</v>
      </c>
      <c r="AA40" s="33">
        <f>+AA34+AA39</f>
        <v>5185262256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2456367883</v>
      </c>
      <c r="D42" s="43">
        <f>+D25-D40</f>
        <v>-85435840</v>
      </c>
      <c r="E42" s="44">
        <f t="shared" si="6"/>
        <v>2036346804</v>
      </c>
      <c r="F42" s="45">
        <f t="shared" si="6"/>
        <v>2731286929</v>
      </c>
      <c r="G42" s="45">
        <f t="shared" si="6"/>
        <v>2671154068</v>
      </c>
      <c r="H42" s="45">
        <f t="shared" si="6"/>
        <v>-94313344</v>
      </c>
      <c r="I42" s="45">
        <f t="shared" si="6"/>
        <v>-239873567</v>
      </c>
      <c r="J42" s="45">
        <f t="shared" si="6"/>
        <v>2336967157</v>
      </c>
      <c r="K42" s="45">
        <f t="shared" si="6"/>
        <v>53855613</v>
      </c>
      <c r="L42" s="45">
        <f t="shared" si="6"/>
        <v>-111291923</v>
      </c>
      <c r="M42" s="45">
        <f t="shared" si="6"/>
        <v>-129164984</v>
      </c>
      <c r="N42" s="45">
        <f t="shared" si="6"/>
        <v>-186601294</v>
      </c>
      <c r="O42" s="45">
        <f t="shared" si="6"/>
        <v>-31994279</v>
      </c>
      <c r="P42" s="45">
        <f t="shared" si="6"/>
        <v>43691829</v>
      </c>
      <c r="Q42" s="45">
        <f t="shared" si="6"/>
        <v>-11831671</v>
      </c>
      <c r="R42" s="45">
        <f t="shared" si="6"/>
        <v>-134121</v>
      </c>
      <c r="S42" s="45">
        <f t="shared" si="6"/>
        <v>-85043597</v>
      </c>
      <c r="T42" s="45">
        <f t="shared" si="6"/>
        <v>-50455925</v>
      </c>
      <c r="U42" s="45">
        <f t="shared" si="6"/>
        <v>-344628128</v>
      </c>
      <c r="V42" s="45">
        <f t="shared" si="6"/>
        <v>-480127650</v>
      </c>
      <c r="W42" s="45">
        <f t="shared" si="6"/>
        <v>1670104092</v>
      </c>
      <c r="X42" s="45">
        <f t="shared" si="6"/>
        <v>1719725531</v>
      </c>
      <c r="Y42" s="45">
        <f t="shared" si="6"/>
        <v>-49621439</v>
      </c>
      <c r="Z42" s="46">
        <f>+IF(X42&lt;&gt;0,+(Y42/X42)*100,0)</f>
        <v>-2.8854278258662429</v>
      </c>
      <c r="AA42" s="47">
        <f>+AA25-AA40</f>
        <v>2731286929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1122176584</v>
      </c>
      <c r="D45" s="18"/>
      <c r="E45" s="19">
        <v>158957007</v>
      </c>
      <c r="F45" s="20">
        <v>680576977</v>
      </c>
      <c r="G45" s="20">
        <v>511079375</v>
      </c>
      <c r="H45" s="20">
        <v>-13909148</v>
      </c>
      <c r="I45" s="20">
        <v>9825282</v>
      </c>
      <c r="J45" s="20">
        <v>506995509</v>
      </c>
      <c r="K45" s="20">
        <v>6353425</v>
      </c>
      <c r="L45" s="20">
        <v>4251388</v>
      </c>
      <c r="M45" s="20">
        <v>-40394517</v>
      </c>
      <c r="N45" s="20">
        <v>-29789704</v>
      </c>
      <c r="O45" s="20">
        <v>4221495</v>
      </c>
      <c r="P45" s="20">
        <v>4370787</v>
      </c>
      <c r="Q45" s="20">
        <v>12376388</v>
      </c>
      <c r="R45" s="20">
        <v>20968670</v>
      </c>
      <c r="S45" s="20">
        <v>6645628</v>
      </c>
      <c r="T45" s="20">
        <v>10620188</v>
      </c>
      <c r="U45" s="20">
        <v>388579</v>
      </c>
      <c r="V45" s="20">
        <v>17654395</v>
      </c>
      <c r="W45" s="20">
        <v>515828870</v>
      </c>
      <c r="X45" s="20">
        <v>224779529</v>
      </c>
      <c r="Y45" s="20">
        <v>291049341</v>
      </c>
      <c r="Z45" s="48">
        <v>129.4821384735618</v>
      </c>
      <c r="AA45" s="22">
        <v>680576977</v>
      </c>
    </row>
    <row r="46" spans="1:27" x14ac:dyDescent="0.25">
      <c r="A46" s="23" t="s">
        <v>69</v>
      </c>
      <c r="B46" s="17" t="s">
        <v>32</v>
      </c>
      <c r="C46" s="18">
        <v>49138735</v>
      </c>
      <c r="D46" s="18"/>
      <c r="E46" s="19">
        <v>14806037</v>
      </c>
      <c r="F46" s="20">
        <v>76582467</v>
      </c>
      <c r="G46" s="20">
        <v>87437083</v>
      </c>
      <c r="H46" s="20">
        <v>1630973</v>
      </c>
      <c r="I46" s="20">
        <v>533319</v>
      </c>
      <c r="J46" s="20">
        <v>89601375</v>
      </c>
      <c r="K46" s="20">
        <v>1233221</v>
      </c>
      <c r="L46" s="20">
        <v>2904668</v>
      </c>
      <c r="M46" s="20">
        <v>2516887</v>
      </c>
      <c r="N46" s="20">
        <v>6654776</v>
      </c>
      <c r="O46" s="20">
        <v>6399442</v>
      </c>
      <c r="P46" s="20">
        <v>898217</v>
      </c>
      <c r="Q46" s="20">
        <v>5778681</v>
      </c>
      <c r="R46" s="20">
        <v>13076340</v>
      </c>
      <c r="S46" s="20">
        <v>1710421</v>
      </c>
      <c r="T46" s="20">
        <v>-1340414</v>
      </c>
      <c r="U46" s="20">
        <v>26699499</v>
      </c>
      <c r="V46" s="20">
        <v>27069506</v>
      </c>
      <c r="W46" s="20">
        <v>136401997</v>
      </c>
      <c r="X46" s="20">
        <v>8970475</v>
      </c>
      <c r="Y46" s="20">
        <v>127431522</v>
      </c>
      <c r="Z46" s="48">
        <v>1420.5660458336934</v>
      </c>
      <c r="AA46" s="22">
        <v>76582467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1171315319</v>
      </c>
      <c r="D48" s="51">
        <f>SUM(D45:D47)</f>
        <v>0</v>
      </c>
      <c r="E48" s="52">
        <f t="shared" si="7"/>
        <v>173763044</v>
      </c>
      <c r="F48" s="53">
        <f t="shared" si="7"/>
        <v>757159444</v>
      </c>
      <c r="G48" s="53">
        <f t="shared" si="7"/>
        <v>598516458</v>
      </c>
      <c r="H48" s="53">
        <f t="shared" si="7"/>
        <v>-12278175</v>
      </c>
      <c r="I48" s="53">
        <f t="shared" si="7"/>
        <v>10358601</v>
      </c>
      <c r="J48" s="53">
        <f t="shared" si="7"/>
        <v>596596884</v>
      </c>
      <c r="K48" s="53">
        <f t="shared" si="7"/>
        <v>7586646</v>
      </c>
      <c r="L48" s="53">
        <f t="shared" si="7"/>
        <v>7156056</v>
      </c>
      <c r="M48" s="53">
        <f t="shared" si="7"/>
        <v>-37877630</v>
      </c>
      <c r="N48" s="53">
        <f t="shared" si="7"/>
        <v>-23134928</v>
      </c>
      <c r="O48" s="53">
        <f t="shared" si="7"/>
        <v>10620937</v>
      </c>
      <c r="P48" s="53">
        <f t="shared" si="7"/>
        <v>5269004</v>
      </c>
      <c r="Q48" s="53">
        <f t="shared" si="7"/>
        <v>18155069</v>
      </c>
      <c r="R48" s="53">
        <f t="shared" si="7"/>
        <v>34045010</v>
      </c>
      <c r="S48" s="53">
        <f t="shared" si="7"/>
        <v>8356049</v>
      </c>
      <c r="T48" s="53">
        <f t="shared" si="7"/>
        <v>9279774</v>
      </c>
      <c r="U48" s="53">
        <f t="shared" si="7"/>
        <v>27088078</v>
      </c>
      <c r="V48" s="53">
        <f t="shared" si="7"/>
        <v>44723901</v>
      </c>
      <c r="W48" s="53">
        <f t="shared" si="7"/>
        <v>652230867</v>
      </c>
      <c r="X48" s="53">
        <f t="shared" si="7"/>
        <v>233750004</v>
      </c>
      <c r="Y48" s="53">
        <f t="shared" si="7"/>
        <v>418480863</v>
      </c>
      <c r="Z48" s="54">
        <f>+IF(X48&lt;&gt;0,+(Y48/X48)*100,0)</f>
        <v>179.02924313960654</v>
      </c>
      <c r="AA48" s="55">
        <f>SUM(AA45:AA47)</f>
        <v>757159444</v>
      </c>
    </row>
    <row r="49" spans="1:27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16D2AA-96AC-4BC7-BFC9-64FF8220CCA0}"/>
</file>

<file path=customXml/itemProps2.xml><?xml version="1.0" encoding="utf-8"?>
<ds:datastoreItem xmlns:ds="http://schemas.openxmlformats.org/officeDocument/2006/customXml" ds:itemID="{E8A1659A-101C-4B76-AB1C-9178AA85BA38}"/>
</file>

<file path=customXml/itemProps3.xml><?xml version="1.0" encoding="utf-8"?>
<ds:datastoreItem xmlns:ds="http://schemas.openxmlformats.org/officeDocument/2006/customXml" ds:itemID="{3C3FF9BD-5E66-4785-BD4A-0975142079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2022-08-15T09:23:34Z</dcterms:created>
  <dcterms:modified xsi:type="dcterms:W3CDTF">2022-08-15T09:24:23Z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